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714\"/>
    </mc:Choice>
  </mc:AlternateContent>
  <bookViews>
    <workbookView xWindow="0" yWindow="0" windowWidth="19200" windowHeight="11445"/>
  </bookViews>
  <sheets>
    <sheet name="Лист1" sheetId="1" r:id="rId1"/>
  </sheets>
  <definedNames>
    <definedName name="_xlnm._FilterDatabase" localSheetId="0" hidden="1">Лист1!$A$6:$K$108</definedName>
    <definedName name="_xlnm.Print_Area" localSheetId="0">Лист1!$A$1:$K$109</definedName>
  </definedNames>
  <calcPr calcId="162913"/>
</workbook>
</file>

<file path=xl/calcChain.xml><?xml version="1.0" encoding="utf-8"?>
<calcChain xmlns="http://schemas.openxmlformats.org/spreadsheetml/2006/main">
  <c r="D65" i="1" l="1"/>
  <c r="F87" i="1"/>
  <c r="F71" i="1"/>
  <c r="D71" i="1"/>
  <c r="D87" i="1"/>
  <c r="D98" i="1"/>
  <c r="F107" i="1"/>
  <c r="E107" i="1"/>
  <c r="D107" i="1"/>
  <c r="D58" i="1"/>
  <c r="F58" i="1"/>
  <c r="F25" i="1"/>
  <c r="E25" i="1"/>
  <c r="D25" i="1"/>
  <c r="E46" i="1"/>
  <c r="E101" i="1"/>
  <c r="F46" i="1"/>
  <c r="F85" i="1" l="1"/>
  <c r="E44" i="1"/>
  <c r="E45" i="1" s="1"/>
  <c r="F90" i="1" l="1"/>
  <c r="F103" i="1"/>
  <c r="E103" i="1"/>
  <c r="D103" i="1" l="1"/>
  <c r="F26" i="1"/>
  <c r="E26" i="1"/>
  <c r="F23" i="1"/>
  <c r="E23" i="1"/>
  <c r="E82" i="1"/>
  <c r="F82" i="1"/>
  <c r="D23" i="1" l="1"/>
  <c r="H88" i="1"/>
  <c r="F100" i="1" l="1"/>
  <c r="D100" i="1" s="1"/>
  <c r="H55" i="1" l="1"/>
  <c r="F99" i="1" l="1"/>
  <c r="F101" i="1" s="1"/>
  <c r="F74" i="1" l="1"/>
  <c r="E74" i="1"/>
  <c r="D74" i="1" l="1"/>
  <c r="E57" i="1"/>
  <c r="D57" i="1" s="1"/>
  <c r="H94" i="1" l="1"/>
  <c r="F64" i="1"/>
  <c r="E64" i="1"/>
  <c r="D64" i="1" l="1"/>
  <c r="F41" i="1"/>
  <c r="F39" i="1" l="1"/>
  <c r="F37" i="1"/>
  <c r="F35" i="1"/>
  <c r="F33" i="1"/>
  <c r="D33" i="1" l="1"/>
  <c r="F14" i="1"/>
  <c r="D14" i="1" l="1"/>
  <c r="F94" i="1" l="1"/>
  <c r="E54" i="1"/>
  <c r="F77" i="1"/>
  <c r="D77" i="1" s="1"/>
  <c r="D46" i="1" l="1"/>
  <c r="D54" i="1" s="1"/>
  <c r="H108" i="1"/>
  <c r="F66" i="1" l="1"/>
  <c r="H16" i="1"/>
  <c r="H15" i="1"/>
  <c r="E94" i="1"/>
  <c r="E15" i="1" l="1"/>
  <c r="E21" i="1" s="1"/>
  <c r="F15" i="1"/>
  <c r="D90" i="1" l="1"/>
  <c r="F68" i="1" l="1"/>
  <c r="F60" i="1"/>
  <c r="D60" i="1" s="1"/>
  <c r="E98" i="1" l="1"/>
  <c r="E92" i="1"/>
  <c r="F72" i="1" l="1"/>
  <c r="E72" i="1"/>
  <c r="D72" i="1" l="1"/>
  <c r="F106" i="1"/>
  <c r="D106" i="1" s="1"/>
  <c r="F10" i="1" l="1"/>
  <c r="D10" i="1" s="1"/>
  <c r="D13" i="1" s="1"/>
  <c r="E12" i="1"/>
  <c r="F12" i="1"/>
  <c r="E13" i="1"/>
  <c r="F13" i="1"/>
  <c r="F18" i="1"/>
  <c r="F19" i="1"/>
  <c r="D19" i="1" s="1"/>
  <c r="F20" i="1"/>
  <c r="D20" i="1" s="1"/>
  <c r="F22" i="1"/>
  <c r="E30" i="1"/>
  <c r="F30" i="1"/>
  <c r="E43" i="1"/>
  <c r="E55" i="1" s="1"/>
  <c r="F45" i="1"/>
  <c r="F59" i="1"/>
  <c r="E63" i="1"/>
  <c r="E65" i="1" s="1"/>
  <c r="D67" i="1"/>
  <c r="E68" i="1"/>
  <c r="E71" i="1" s="1"/>
  <c r="E73" i="1"/>
  <c r="E75" i="1" s="1"/>
  <c r="F73" i="1"/>
  <c r="F75" i="1" s="1"/>
  <c r="E76" i="1"/>
  <c r="F76" i="1"/>
  <c r="E85" i="1"/>
  <c r="F91" i="1"/>
  <c r="F92" i="1" s="1"/>
  <c r="F93" i="1"/>
  <c r="F102" i="1"/>
  <c r="D44" i="1"/>
  <c r="D45" i="1" s="1"/>
  <c r="D26" i="1"/>
  <c r="F43" i="1" l="1"/>
  <c r="F54" i="1"/>
  <c r="D22" i="1"/>
  <c r="D12" i="1"/>
  <c r="D59" i="1"/>
  <c r="F65" i="1"/>
  <c r="D18" i="1"/>
  <c r="F21" i="1"/>
  <c r="E87" i="1"/>
  <c r="D94" i="1"/>
  <c r="F98" i="1"/>
  <c r="D102" i="1"/>
  <c r="D82" i="1"/>
  <c r="E31" i="1"/>
  <c r="E108" i="1"/>
  <c r="D68" i="1"/>
  <c r="D85" i="1"/>
  <c r="D93" i="1"/>
  <c r="D76" i="1"/>
  <c r="D73" i="1"/>
  <c r="D75" i="1" s="1"/>
  <c r="D91" i="1"/>
  <c r="D92" i="1" s="1"/>
  <c r="D99" i="1"/>
  <c r="D101" i="1" s="1"/>
  <c r="D30" i="1"/>
  <c r="D15" i="1"/>
  <c r="H31" i="1"/>
  <c r="H109" i="1" s="1"/>
  <c r="F55" i="1" l="1"/>
  <c r="D43" i="1"/>
  <c r="D21" i="1"/>
  <c r="D31" i="1" s="1"/>
  <c r="F31" i="1"/>
  <c r="E88" i="1"/>
  <c r="E109" i="1" s="1"/>
  <c r="D108" i="1"/>
  <c r="F108" i="1"/>
  <c r="F88" i="1"/>
  <c r="D55" i="1" l="1"/>
  <c r="D88" i="1"/>
  <c r="D109" i="1" l="1"/>
  <c r="F109" i="1"/>
</calcChain>
</file>

<file path=xl/sharedStrings.xml><?xml version="1.0" encoding="utf-8"?>
<sst xmlns="http://schemas.openxmlformats.org/spreadsheetml/2006/main" count="340" uniqueCount="223">
  <si>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</si>
  <si>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</si>
  <si>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</si>
  <si>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</si>
  <si>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 xml:space="preserve">сумма по статьям 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</si>
  <si>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</si>
  <si>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</si>
  <si>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</si>
  <si>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</si>
  <si>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статья экономической  классификации</t>
  </si>
  <si>
    <t>целевое назначение</t>
  </si>
  <si>
    <t>День молодежи</t>
  </si>
  <si>
    <t>Акция ко дню государственного флага РФ</t>
  </si>
  <si>
    <t>Встреча активной молодежи города с Главой УКГО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</si>
  <si>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</si>
  <si>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25 июня</t>
  </si>
  <si>
    <t xml:space="preserve">22 августа </t>
  </si>
  <si>
    <t>1</t>
  </si>
  <si>
    <t>2</t>
  </si>
  <si>
    <t>Городской чемпионат по интеллектуальной игре "Что? Где? Когда?" 5этап</t>
  </si>
  <si>
    <t>Городской чемпионат по интеллектуальной игре "Что? Где? Когда?" 6этап</t>
  </si>
  <si>
    <t>Городской чемпионат по интеллектуальной игре "Что? Где? Когда?" 7этап</t>
  </si>
  <si>
    <t>День семьи, любви и верности</t>
  </si>
  <si>
    <t>Молодежная акция "Связь времен", посвещенная Дню Победы</t>
  </si>
  <si>
    <t>Финансово-экономическое обоснование</t>
  </si>
  <si>
    <t>Митинг ко дню защитника Отечества</t>
  </si>
  <si>
    <t>3</t>
  </si>
  <si>
    <t>4</t>
  </si>
  <si>
    <t>Экологическая акция "Чистый город"</t>
  </si>
  <si>
    <t>2,5,6,9 мая</t>
  </si>
  <si>
    <t>7,8 июля</t>
  </si>
  <si>
    <t>День неизвестного солдата</t>
  </si>
  <si>
    <t>Городской чемпионат по интеллектуальной игре "Что? Где? Когда?" 1этап</t>
  </si>
  <si>
    <t>Городской чемпионат по интеллектуальной игре "Что? Где? Когда?" 2этап</t>
  </si>
  <si>
    <t>март</t>
  </si>
  <si>
    <t>26 октября</t>
  </si>
  <si>
    <t>3 декабря</t>
  </si>
  <si>
    <t>15 декабря</t>
  </si>
  <si>
    <t>14,15 октября</t>
  </si>
  <si>
    <t>Городской чемпионат по интеллектуальной игре "Что? Где? Когда?" 4этап</t>
  </si>
  <si>
    <t>январь</t>
  </si>
  <si>
    <t>февраль</t>
  </si>
  <si>
    <t>апрель</t>
  </si>
  <si>
    <t xml:space="preserve"> апрель</t>
  </si>
  <si>
    <t>июнь</t>
  </si>
  <si>
    <t>октябрь</t>
  </si>
  <si>
    <t>ноябрь</t>
  </si>
  <si>
    <t>Городской чемпионат по интеллектуальной игре "Что? Где? Когда?" 3этап</t>
  </si>
  <si>
    <t>декабрь</t>
  </si>
  <si>
    <t>сентябрь</t>
  </si>
  <si>
    <t>без финансирования</t>
  </si>
  <si>
    <t>без финансирование</t>
  </si>
  <si>
    <t>Осуществление социальной поддержки молодых людей, обучающихся по целевому набору в ЮУрГГПУ</t>
  </si>
  <si>
    <t xml:space="preserve"> март</t>
  </si>
  <si>
    <t xml:space="preserve"> февраль</t>
  </si>
  <si>
    <t>май</t>
  </si>
  <si>
    <t>Тотальный диктант</t>
  </si>
  <si>
    <t>Итого по 1 кварталу</t>
  </si>
  <si>
    <t>Подготовка и проведение мероприятий патриотической направленности</t>
  </si>
  <si>
    <t>1.1.</t>
  </si>
  <si>
    <t>1.2.</t>
  </si>
  <si>
    <t>1.3.</t>
  </si>
  <si>
    <t>1.4.</t>
  </si>
  <si>
    <t>1.5.</t>
  </si>
  <si>
    <t>Итого по 2 кварталу</t>
  </si>
  <si>
    <t>1.6.</t>
  </si>
  <si>
    <t>1.7.</t>
  </si>
  <si>
    <t>Итого по 3 кварталу</t>
  </si>
  <si>
    <t>Итого по 4 кварталу</t>
  </si>
  <si>
    <t>Всего:</t>
  </si>
  <si>
    <t>Поддержка социальных и общественных инициатив молодых граждан</t>
  </si>
  <si>
    <t>2.1.</t>
  </si>
  <si>
    <t>3.1.</t>
  </si>
  <si>
    <t>3.2.</t>
  </si>
  <si>
    <t>3.3.</t>
  </si>
  <si>
    <t>3.6.</t>
  </si>
  <si>
    <t>3.7.</t>
  </si>
  <si>
    <t>3.8.</t>
  </si>
  <si>
    <t>3.9.</t>
  </si>
  <si>
    <t>3.11.</t>
  </si>
  <si>
    <t>1.8.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</si>
  <si>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</si>
  <si>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</si>
  <si>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296.000 «Иные расходы»</t>
  </si>
  <si>
    <t>Церемония награждения "Молодежный лидер"</t>
  </si>
  <si>
    <t>4.1.</t>
  </si>
  <si>
    <t>4.2.</t>
  </si>
  <si>
    <t>1.10.</t>
  </si>
  <si>
    <t>Военно-патриотическая игра "Зарница"</t>
  </si>
  <si>
    <t>4.3.</t>
  </si>
  <si>
    <t>4.4.</t>
  </si>
  <si>
    <t>4.5.</t>
  </si>
  <si>
    <t>3.10.</t>
  </si>
  <si>
    <t>Молодежная акция ко дню России "Мы-граждане России"</t>
  </si>
  <si>
    <t>4.8.</t>
  </si>
  <si>
    <t>Диплом 18 шт.*35,00=630,00</t>
  </si>
  <si>
    <t>июль</t>
  </si>
  <si>
    <t>1.11.</t>
  </si>
  <si>
    <t>Индивидуальные призы в номинациях 
Грамота (участникам и судейству) 19шт.*35,00=665,00
Рамка (награждаемым) 6 шт.*110,00=660,00
Рамка (судейству за участие) 8 шт.*110=880,00
Цветы 1бук*630,00=630,00
Конверты для денежных призов 3 шт.*55=165,00</t>
  </si>
  <si>
    <t>ДЕНЕЖНЫЕ ПРИЗЫ:   I место     – 2500,00 , II место   – 1500,00  , III место  – 1000,00</t>
  </si>
  <si>
    <t>1.12.</t>
  </si>
  <si>
    <t>Денежная выплата за успешно сданную сессию  4чел.* 2 000,00 руб.</t>
  </si>
  <si>
    <t>ежемесячно</t>
  </si>
  <si>
    <t>Производство, выпуск, распространение газеты "БУМ" ,тиражом 3000 экз.</t>
  </si>
  <si>
    <t>Денежная выплата за успешно сданную сессию 4чел.* 2 000,00 руб.</t>
  </si>
  <si>
    <t>3.13.</t>
  </si>
  <si>
    <t>2.3.</t>
  </si>
  <si>
    <t>ВСЕГО  НА 2019 ГОД:</t>
  </si>
  <si>
    <t>3.15.</t>
  </si>
  <si>
    <t>Производство, выпуск и распространение городской молодёжной газеты "БУМ"</t>
  </si>
  <si>
    <t>Волонтёрская деятельность</t>
  </si>
  <si>
    <t>в течение года</t>
  </si>
  <si>
    <t>Городская игра КВН</t>
  </si>
  <si>
    <t>25 ноября</t>
  </si>
  <si>
    <t>Фестиваль команд КВН</t>
  </si>
  <si>
    <t>3.5.</t>
  </si>
  <si>
    <t>310.000 "Увеличение основных средств"</t>
  </si>
  <si>
    <t>07 07 1703005043 244 349 000 500</t>
  </si>
  <si>
    <t>07 07 1703005043 244 346 000 500</t>
  </si>
  <si>
    <t>фотобумага для струйной печати 180гр/м 100л.*1 уп.*750,00=750,00, бумага Снегурочка 2шт*330 = 660,00,ручка 8шт*25,00=200,00,  Афиша ф.А1 5шт*180,00 =900,00, карандаши 8 шт.*12,5=100,00</t>
  </si>
  <si>
    <t>07 07 1703005043 244 226 000 500</t>
  </si>
  <si>
    <t>349 "Увеличение стоимости прочих материальных запасов однократного применения"</t>
  </si>
  <si>
    <t>346 «Увеличение  стоимости прочих оборотных запасов»</t>
  </si>
  <si>
    <t>226 "Прочие работы,услуги"</t>
  </si>
  <si>
    <t>07 07 1703005043 350 296 000 500</t>
  </si>
  <si>
    <t>0707 1703005043 244 226 000 000</t>
  </si>
  <si>
    <t>0707 1703005043 244 349 000 000</t>
  </si>
  <si>
    <t>0707 1703005043 244 346 000 000</t>
  </si>
  <si>
    <t>3.16.</t>
  </si>
  <si>
    <t>3.17.</t>
  </si>
  <si>
    <t>3.18.</t>
  </si>
  <si>
    <t>07 07 1703005043 244 310 000 500</t>
  </si>
  <si>
    <t xml:space="preserve">Приобретение баннера </t>
  </si>
  <si>
    <t>226 "Прочие рабрты, услуги"</t>
  </si>
  <si>
    <t>262 "Пособия по социальной помощи населению в денежной форме"</t>
  </si>
  <si>
    <t>0707 1703005044 244 226 000 000</t>
  </si>
  <si>
    <r>
      <t xml:space="preserve">       </t>
    </r>
    <r>
      <rPr>
        <sz val="14"/>
        <rFont val="Times New Roman"/>
        <family val="1"/>
        <charset val="204"/>
      </rPr>
      <t xml:space="preserve">Финансово-экономическое обоснование Муниципальной программы                                                                                                                                                                                                                                "Поддержка и развитие молодых граждан Усть-Катавского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на 2017-2019 гг."           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на 2019 год</t>
    </r>
  </si>
  <si>
    <t>0707 1703005041 244 349 000 000</t>
  </si>
  <si>
    <t>0707 1703005042 244 226 000 000</t>
  </si>
  <si>
    <t>ГРБС</t>
  </si>
  <si>
    <t>0707 170Е8S1010 244 349 000 000</t>
  </si>
  <si>
    <t>0707 170Е8S1010 350 296 000 000</t>
  </si>
  <si>
    <t>0707 170Е8S1010 244 349 000 900</t>
  </si>
  <si>
    <t>0707 170Е8S1010 244 346 000 000</t>
  </si>
  <si>
    <t>0707 170Е8S1010 350 296 000 900</t>
  </si>
  <si>
    <t>0707 170Е8S1010 244 226 000 900</t>
  </si>
  <si>
    <t>0707 170Е8S1010 244 346 000 900</t>
  </si>
  <si>
    <t>0707 170Е8S1010 244 226 000 000</t>
  </si>
  <si>
    <t xml:space="preserve">0707 170Е8S1010 244 349 000 000  </t>
  </si>
  <si>
    <t>10 03 1702005040 313 262 000 000</t>
  </si>
  <si>
    <t>0707 1703005041 244 345 300 000</t>
  </si>
  <si>
    <t>346 «Увеличение  стоимости мягкого инвертаря»</t>
  </si>
  <si>
    <t>2.2.</t>
  </si>
  <si>
    <t>Организация временного трудоустройства несовершеннолетних граждан в возрасте от 14 до 18 лет</t>
  </si>
  <si>
    <t>0707 1703005042 622 241 000 000</t>
  </si>
  <si>
    <t>0707 1703005042 111 211 135 000</t>
  </si>
  <si>
    <t>241.000 "Безвозмездные перечисления муниципальным бюджетным и автономным учреждениям"</t>
  </si>
  <si>
    <t>219.000 "Начисления на заработную плату"</t>
  </si>
  <si>
    <t>0707 1703005042 119 213 000 000</t>
  </si>
  <si>
    <t>211.135 "Заработная плата прочего персонала"</t>
  </si>
  <si>
    <t>Комплект экипировки 12шт.*3 750,00 руб.</t>
  </si>
  <si>
    <t>Приобретение комплектов экипировки для участников ВДЮ ВПОД "Юнармия"</t>
  </si>
  <si>
    <t>Воздушные шары 57шт*10,00=570,00</t>
  </si>
  <si>
    <t>Афиша А3  (10 шт.)*20,00=200,00
Карточка (10 шт.)*11=110,00
Бланк А4 (150 шт.)*15,00=2 250,00                         
Сертификат А4 (35 шт.)*54,00=1 890,00
Сертификат А3 (50 шт.)*7,50=375,00
Благодарственное письмо (5 шт.)*35,00=175,00 Рамки А4 20 шт.*100,00=2 000,00</t>
  </si>
  <si>
    <t>планируемые объемы финансирования на 2019 год (тыс. руб.)</t>
  </si>
  <si>
    <t>Муниципальный отбор кандидатов на соискание ежегодной стипендии Губернатора Челябинской области для поддержки талантливой молодежи</t>
  </si>
  <si>
    <t>3.14.</t>
  </si>
  <si>
    <t>Подарочные наборы средств личной гигиены: 
 26 комплектов на сумму  6430, 00 руб.</t>
  </si>
  <si>
    <t>Лента Георгиевская 3,5 см*100 м/3 рулон*610,00=1 830,00  
Цветок (гвоздика) (57 шт.) *38,00=2 166,00</t>
  </si>
  <si>
    <t xml:space="preserve">
Лента триколор 1 шт.800,00=800,00</t>
  </si>
  <si>
    <t>Блокнот 18шт *65,00= 1170,00
Обложка для паспорта 18 шт.*62,00=1116                                                          
Ручки 18шт * 48,00=864,00</t>
  </si>
  <si>
    <t>Торжественное вручение паспортов, приуроченное ко Дню России</t>
  </si>
  <si>
    <t>август</t>
  </si>
  <si>
    <t>2.Выступление шоу группы                                    3.Выступления шоу балет " ШИК"                                                   4.Фото и видео сьемка</t>
  </si>
  <si>
    <t xml:space="preserve">Рамка ф. А4 30 шт.*110,00=3300,00
фигура B217/G (F207/G) звезды H-16 см 30 шт. * 74,00= 2220,00
Цоколь BMX 5020 (черный мрамор) 50х50х20 30 шт.* 62,00= 1860,00
гайка NAKR S1-1/4 30 шт. * 3,00 = 90,00
Шар (фольга) 30 шт. *150,00 = 4500,00
Фотобумага      1 шт*750,00=750,00
Цветы (розы) 30 шт.*85,00=2550,00   </t>
  </si>
  <si>
    <t>Приобретение призов для награждения в торжественной и праздничной части:                              Плед  1шт.*1 100,00=1100,00                                      Цветы (Букет хризантем)  шт.*600=600,00</t>
  </si>
  <si>
    <t>Предоставление субсидии на иные цели МАОУ СОШ №5 для организации временного  трудоустройства несовершеннолетних в возрасте от 14 до 18 лет (23 чел.*5 дней * 341,36 *1,302)</t>
  </si>
  <si>
    <t>Предоставление субсидии на иные цели МАОУ СОШ №7 для организации временного  трудоустройства несовершеннолетних в возрасте от 14 до 18 лет (12 чел.*5 дней * 341,36 *1,302)</t>
  </si>
  <si>
    <t>Организация временных рабочих мест в МКОУ СОШ с.Тюбеляс (4 чел.*5 дней * 341,36 *1,302)</t>
  </si>
  <si>
    <t>Организация временных рабочих мест в МКОУ СОШ №23 п.Вязовая (10 чел.*5 дней * 341,36 *1,302)</t>
  </si>
  <si>
    <t>Организация временных рабочих мест в МКОУ ООШ с.Минка (11 чел.*5 дней * 341,36 *1,302)</t>
  </si>
  <si>
    <t>Организация временных рабочих мест в МКОУ СОШ №1 (20 чел.*5 дней * 341,36 *1,302)</t>
  </si>
  <si>
    <t>Воздушный шар 300 шт*6,66=1998,00</t>
  </si>
  <si>
    <t xml:space="preserve">рамки ф.А4 6шт*110,00=660,00                                                       кубок 1 шт х 100,000=1900,00                     фоторамка 3шт.*160,00 =480,00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</si>
  <si>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Оплата методических занятий с командами-участниками 12 часов х400,00 х  2 чел =9600,00   Начисления ФОТ 27.3% - 2620,8                                                 </t>
  </si>
  <si>
    <t>Изготовление видеоролика 2 мин х 545.00=1090,00 начисления на ФОТ 27,3%-297,57</t>
  </si>
  <si>
    <t>Фоторамки 30 х 100,00=3000,00                                        Статуэтки 30 ш х 230,00 =6900,00 ФОТОБУМАГА ДЛЯ ИЗГОТОВЛЕНИЯ ДИПЛОМОВ 1 ШТ*400,00</t>
  </si>
  <si>
    <t xml:space="preserve"> Бумага "снегурочка" 2уп*250,00=500,00    Афиши  3шт х 200,00 = 600,00                                           </t>
  </si>
  <si>
    <t xml:space="preserve">рамки 10шт*110,00=1100,00                                                  кубок 1 шт х 100,000=1900,00  фоторамка 10 шт *212,00 =2120,00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</si>
  <si>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фотобумага для струйной печати ф.А4 1уп*750,000=750,00 Афиша ф.А1 5шт*180,00 =900,00                                                                                                       ручки 8шт*25,00=200   Бумага для ксерокса "Снегурочка"  1шт х 300,00=300,00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</si>
  <si>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Оплата методических занятий с командами-участниками 12 часов х400,00 х  2 чел =9600,00   Начисления ФОТ 27.30% - 2620,80</t>
  </si>
  <si>
    <t>"296.000 "Иные расходы"</t>
  </si>
  <si>
    <t>ДЕНЕЖНЫЕ ПРИЗЫ: 1 место - 3000,00; 2 место - 2500,00; 3 место - 2000,00 ; 4,5,6 место - 1000,00</t>
  </si>
  <si>
    <t>1.Выступление кавер- группа «ВИАЛЕТО»50 МИН*60 000,00= 60 000,00,  Шоу балет "Шик" 4 выхода</t>
  </si>
  <si>
    <t>4.6</t>
  </si>
  <si>
    <t xml:space="preserve">Молодежный образовательный форум  </t>
  </si>
  <si>
    <t>Молодежный грантовый конкурс "ПарадИдей.74"</t>
  </si>
  <si>
    <t>4.12</t>
  </si>
  <si>
    <t>Волонтёрская акция "Засветись"</t>
  </si>
  <si>
    <t>*</t>
  </si>
  <si>
    <t>4.13.</t>
  </si>
  <si>
    <t>Денежная премия в сфере молодежной политики УК ГО 8шт*2000,00=16 000,00</t>
  </si>
  <si>
    <t xml:space="preserve">1. Кружка 4 шт.*215,00 =860,00
2. Толстовка 4 шт.*915,00=3 660,00
3. Грамота 10 шт *35,00 =350,00
4. Рамка А4 10 шт.* 110,00 =1100,00
5. Цветы розы 6 шт *450,00 =2700,00
</t>
  </si>
  <si>
    <t>0707 170E8S1010 244 349 000 000</t>
  </si>
  <si>
    <t xml:space="preserve">Конфеты (Чиорио,панкейк,минирулет,зебра)
208 человек * 35,00 = 7280,00
Рулет 1 шт. *27,60 = 27,60
</t>
  </si>
  <si>
    <t xml:space="preserve">1.Грамоты 10 шт *35,00=350,00
2. Торт 2шт.*300,00=600,00
3.Рамки 6 шт.*110,00=660,00
4. Кубки 6 шт. * 750,00=4500,00
5.Сертификат «РОСТ» 1шт.*500,00
6.Мяч футбольный StartUp 2шт *430,00=860,00
7.Мяч футбольный 2шт.* 630,00
</t>
  </si>
  <si>
    <t xml:space="preserve">Подарочные наборы средств личной гигиены: 
1. Крем д/ног 1 шт. 
2. Зубная щетка 1 шт. 
3. Зубная паста 1 шт. 
4. Мыло туалетное 1 шт. 
5. Мыло хозяйственное 1 шт. 
6. Влажные салфетки 1 уп. 
7. Ватные палочки 1 уп.
8. Пакет подарочный 1 шт
9. Мыльница 1шт.
10. Футляр для зубной щетки. 1 шт.
</t>
  </si>
  <si>
    <t>Воздушный шар</t>
  </si>
  <si>
    <t xml:space="preserve">0707 170Е8S1010 244 346 000 000  </t>
  </si>
  <si>
    <t>Краска в баллончике  10*200=2000,00</t>
  </si>
  <si>
    <t xml:space="preserve">Светоотражатели 314 шт.*47= 14758,00                                    </t>
  </si>
  <si>
    <t>Награждение участников за победу  I место-20 000,00; II место-17 000,00</t>
  </si>
  <si>
    <t xml:space="preserve">Услуги по договору гражданско-правового характера:
1.Выступление спикера
1*22 989,00=22 989,00 (том числе НДФЛ 2 989,00)
Начисления 27,1% =6 230,02
</t>
  </si>
  <si>
    <t xml:space="preserve">Оплата по договору на проживание: 
 (на 75 человек)
75 чел. * 98,55 руб.* 2 сут. =14 782,50
Предоставление корпуса № 7 (отоплен. электрокотлами) 
2 сут. * 12 527,33 = 25 054,66
</t>
  </si>
  <si>
    <t xml:space="preserve">Оплата по договору организации питания:
(на 75 человек) 
1 день : 75чел *210,00 =15 750,00 (обед,ужин)
2 день: 75 чел *330,00 =24 750,00(завтрак, обед,ужин)
3 день: 75 чел.*230,00= 17 250,00 ( завтрак, обед)
</t>
  </si>
  <si>
    <t xml:space="preserve">Краска для заправки цветного принтера 
6 шт. *280,00 = 1680,00
</t>
  </si>
  <si>
    <t>0707 173005042 244 346.000.000</t>
  </si>
  <si>
    <t>0707 173005042 244 349.000.000</t>
  </si>
  <si>
    <t xml:space="preserve">Приобретение призов для награждения в торжественной части: 
Грамоты 38 шт.*15,00 = 570,00
Блокнот А5 70 шт.* 35,00 = 2450,00
Ручка с нанесением 100шт. *23,00 = 2300,00
Значек 100 шт. * 35,00 = 3500,00
Шнурок  100м. * 4,00= 400,00
                                                        </t>
  </si>
  <si>
    <t>без финансироания</t>
  </si>
  <si>
    <t xml:space="preserve">Бэйджи 80 шт * 20 = 1600,00
Печать для оформления сцены 4 шт.* 250 руб.=1000,00
</t>
  </si>
  <si>
    <t>организация питания на 250 человек</t>
  </si>
  <si>
    <t>ПРИЛОЖЕНИЕ 7
к муниципальной программе «Поддержка и развитие молодых граждан Усть-Катавского городского округа 
на 2017-2019 гг.», утверждённой постановлением администрации Усть-Катавского городского округа
от 21.10.2016 г.  № 1267/1 (в редакции постановления администрации Усть-Катавского городского округа 
от 28.02.2020 г. №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</si>
</sst>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9" fontId="13" fillId="2" borderId="1" xfId="0" applyNumberFormat="1" applyFont="1" applyFill="1" applyBorder="1" applyAlignment="1">
      <alignment horizontal="center" vertical="center" wrapText="1"/>
    </xf>
    <xf numFmtId="4" fontId="1" fillId="2" borderId="1" xfId="0" quotePrefix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4" fontId="16" fillId="2" borderId="4" xfId="0" applyNumberFormat="1" applyFont="1" applyFill="1" applyBorder="1" applyAlignment="1">
      <alignment horizontal="center" vertical="center" wrapText="1"/>
    </xf>
    <xf numFmtId="4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4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view="pageBreakPreview" topLeftCell="A3" zoomScaleNormal="100" zoomScaleSheetLayoutView="100" workbookViewId="0">
      <selection activeCell="J4" sqref="J4:K4"/>
    </sheetView>
  </sheetViews>
  <sheetFormatPr defaultRowHeight="15" x14ac:dyDescent="0.25"/>
  <cols>
    <col min="1" max="1" width="5.5703125" style="11" customWidth="1"/>
    <col min="2" max="2" width="22" style="11" customWidth="1"/>
    <col min="3" max="3" width="12.42578125" style="12" customWidth="1"/>
    <col min="4" max="4" width="13.7109375" style="13" customWidth="1"/>
    <col min="5" max="5" width="10.7109375" style="14" customWidth="1"/>
    <col min="6" max="6" width="13.28515625" style="13" customWidth="1"/>
    <col min="7" max="7" width="24.85546875" style="12" customWidth="1"/>
    <col min="8" max="8" width="13.42578125" style="13" customWidth="1"/>
    <col min="9" max="9" width="5.28515625" style="13" customWidth="1"/>
    <col min="10" max="10" width="19" style="47" customWidth="1"/>
    <col min="11" max="11" width="40.140625" style="15" customWidth="1"/>
    <col min="12" max="16384" width="9.140625" style="16"/>
  </cols>
  <sheetData>
    <row r="1" spans="1:11" ht="10.5" hidden="1" customHeight="1" x14ac:dyDescent="0.25"/>
    <row r="2" spans="1:11" ht="18.75" hidden="1" customHeight="1" x14ac:dyDescent="0.2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18.75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28.25" customHeight="1" x14ac:dyDescent="0.25">
      <c r="A4" s="17"/>
      <c r="B4" s="18"/>
      <c r="C4" s="19"/>
      <c r="D4" s="20"/>
      <c r="E4" s="21"/>
      <c r="F4" s="20"/>
      <c r="G4" s="20"/>
      <c r="H4" s="20"/>
      <c r="I4" s="20"/>
      <c r="J4" s="176" t="s">
        <v>222</v>
      </c>
      <c r="K4" s="176"/>
    </row>
    <row r="5" spans="1:11" ht="20.25" customHeight="1" x14ac:dyDescent="0.25">
      <c r="A5" s="17"/>
      <c r="B5" s="18"/>
      <c r="C5" s="59"/>
      <c r="D5" s="20"/>
      <c r="E5" s="21"/>
      <c r="F5" s="20"/>
      <c r="G5" s="20"/>
      <c r="H5" s="20"/>
      <c r="I5" s="20"/>
      <c r="J5" s="54"/>
      <c r="K5" s="54"/>
    </row>
    <row r="6" spans="1:11" ht="78" customHeight="1" x14ac:dyDescent="0.3">
      <c r="A6" s="172" t="s">
        <v>136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1" ht="30" customHeight="1" x14ac:dyDescent="0.25">
      <c r="A7" s="136" t="s">
        <v>0</v>
      </c>
      <c r="B7" s="136" t="s">
        <v>1</v>
      </c>
      <c r="C7" s="135" t="s">
        <v>5</v>
      </c>
      <c r="D7" s="137" t="s">
        <v>164</v>
      </c>
      <c r="E7" s="137"/>
      <c r="F7" s="137"/>
      <c r="G7" s="135" t="s">
        <v>9</v>
      </c>
      <c r="H7" s="137" t="s">
        <v>4</v>
      </c>
      <c r="I7" s="132" t="s">
        <v>139</v>
      </c>
      <c r="J7" s="174" t="s">
        <v>10</v>
      </c>
      <c r="K7" s="135" t="s">
        <v>24</v>
      </c>
    </row>
    <row r="8" spans="1:11" ht="38.25" x14ac:dyDescent="0.25">
      <c r="A8" s="136"/>
      <c r="B8" s="136"/>
      <c r="C8" s="135"/>
      <c r="D8" s="4" t="s">
        <v>6</v>
      </c>
      <c r="E8" s="4" t="s">
        <v>7</v>
      </c>
      <c r="F8" s="4" t="s">
        <v>8</v>
      </c>
      <c r="G8" s="135"/>
      <c r="H8" s="137"/>
      <c r="I8" s="133"/>
      <c r="J8" s="174"/>
      <c r="K8" s="175"/>
    </row>
    <row r="9" spans="1:11" ht="37.5" customHeight="1" x14ac:dyDescent="0.25">
      <c r="A9" s="23" t="s">
        <v>17</v>
      </c>
      <c r="B9" s="155" t="s">
        <v>58</v>
      </c>
      <c r="C9" s="155"/>
      <c r="D9" s="155"/>
      <c r="E9" s="155"/>
      <c r="F9" s="155"/>
      <c r="G9" s="155"/>
      <c r="H9" s="155"/>
      <c r="I9" s="155"/>
      <c r="J9" s="155"/>
      <c r="K9" s="155"/>
    </row>
    <row r="10" spans="1:11" s="25" customFormat="1" ht="94.5" customHeight="1" x14ac:dyDescent="0.25">
      <c r="A10" s="177" t="s">
        <v>59</v>
      </c>
      <c r="B10" s="136" t="s">
        <v>14</v>
      </c>
      <c r="C10" s="135" t="s">
        <v>53</v>
      </c>
      <c r="D10" s="137">
        <f>E10+F10</f>
        <v>8000</v>
      </c>
      <c r="E10" s="137">
        <v>0</v>
      </c>
      <c r="F10" s="137">
        <f>H11+H10</f>
        <v>8000</v>
      </c>
      <c r="G10" s="77" t="s">
        <v>121</v>
      </c>
      <c r="H10" s="79">
        <v>3000</v>
      </c>
      <c r="I10" s="46">
        <v>420</v>
      </c>
      <c r="J10" s="5" t="s">
        <v>140</v>
      </c>
      <c r="K10" s="81" t="s">
        <v>98</v>
      </c>
    </row>
    <row r="11" spans="1:11" s="25" customFormat="1" ht="49.5" customHeight="1" x14ac:dyDescent="0.25">
      <c r="A11" s="177"/>
      <c r="B11" s="136"/>
      <c r="C11" s="135"/>
      <c r="D11" s="137"/>
      <c r="E11" s="137"/>
      <c r="F11" s="137"/>
      <c r="G11" s="77" t="s">
        <v>83</v>
      </c>
      <c r="H11" s="26">
        <v>5000</v>
      </c>
      <c r="I11" s="46">
        <v>420</v>
      </c>
      <c r="J11" s="5" t="s">
        <v>141</v>
      </c>
      <c r="K11" s="81" t="s">
        <v>99</v>
      </c>
    </row>
    <row r="12" spans="1:11" s="25" customFormat="1" ht="30.75" customHeight="1" x14ac:dyDescent="0.25">
      <c r="A12" s="80" t="s">
        <v>60</v>
      </c>
      <c r="B12" s="78" t="s">
        <v>25</v>
      </c>
      <c r="C12" s="77" t="s">
        <v>54</v>
      </c>
      <c r="D12" s="79">
        <f>E12+F12</f>
        <v>0</v>
      </c>
      <c r="E12" s="79">
        <f>0</f>
        <v>0</v>
      </c>
      <c r="F12" s="79">
        <f>H12</f>
        <v>0</v>
      </c>
      <c r="G12" s="77"/>
      <c r="H12" s="79">
        <v>0</v>
      </c>
      <c r="I12" s="46"/>
      <c r="J12" s="5"/>
      <c r="K12" s="81" t="s">
        <v>50</v>
      </c>
    </row>
    <row r="13" spans="1:11" s="25" customFormat="1" ht="30" customHeight="1" x14ac:dyDescent="0.25">
      <c r="A13" s="27"/>
      <c r="B13" s="29" t="s">
        <v>57</v>
      </c>
      <c r="C13" s="30"/>
      <c r="D13" s="7">
        <f>D10</f>
        <v>8000</v>
      </c>
      <c r="E13" s="7">
        <f>E10</f>
        <v>0</v>
      </c>
      <c r="F13" s="7">
        <f>F10</f>
        <v>8000</v>
      </c>
      <c r="G13" s="10"/>
      <c r="H13" s="4"/>
      <c r="I13" s="46"/>
      <c r="J13" s="5"/>
      <c r="K13" s="6"/>
    </row>
    <row r="14" spans="1:11" s="25" customFormat="1" ht="60.75" customHeight="1" x14ac:dyDescent="0.25">
      <c r="A14" s="50" t="s">
        <v>61</v>
      </c>
      <c r="B14" s="60" t="s">
        <v>161</v>
      </c>
      <c r="C14" s="61" t="s">
        <v>42</v>
      </c>
      <c r="D14" s="1">
        <f>F14</f>
        <v>45000</v>
      </c>
      <c r="E14" s="2">
        <v>0</v>
      </c>
      <c r="F14" s="1">
        <f>H14</f>
        <v>45000</v>
      </c>
      <c r="G14" s="61" t="s">
        <v>151</v>
      </c>
      <c r="H14" s="1">
        <v>45000</v>
      </c>
      <c r="I14" s="62">
        <v>420</v>
      </c>
      <c r="J14" s="43" t="s">
        <v>150</v>
      </c>
      <c r="K14" s="63" t="s">
        <v>160</v>
      </c>
    </row>
    <row r="15" spans="1:11" ht="25.5" customHeight="1" x14ac:dyDescent="0.25">
      <c r="A15" s="124" t="s">
        <v>62</v>
      </c>
      <c r="B15" s="136" t="s">
        <v>2</v>
      </c>
      <c r="C15" s="135" t="s">
        <v>42</v>
      </c>
      <c r="D15" s="137">
        <f>E15+F15</f>
        <v>7000</v>
      </c>
      <c r="E15" s="137">
        <f>H16</f>
        <v>2660</v>
      </c>
      <c r="F15" s="137">
        <f>H15+H17</f>
        <v>4340</v>
      </c>
      <c r="G15" s="135" t="s">
        <v>121</v>
      </c>
      <c r="H15" s="26">
        <f>2330+1440</f>
        <v>3770</v>
      </c>
      <c r="I15" s="46">
        <v>420</v>
      </c>
      <c r="J15" s="5" t="s">
        <v>140</v>
      </c>
      <c r="K15" s="179" t="s">
        <v>167</v>
      </c>
    </row>
    <row r="16" spans="1:11" ht="24.75" customHeight="1" x14ac:dyDescent="0.25">
      <c r="A16" s="178"/>
      <c r="B16" s="136"/>
      <c r="C16" s="135"/>
      <c r="D16" s="137"/>
      <c r="E16" s="137"/>
      <c r="F16" s="137"/>
      <c r="G16" s="135"/>
      <c r="H16" s="26">
        <f>4100-1440</f>
        <v>2660</v>
      </c>
      <c r="I16" s="46">
        <v>420</v>
      </c>
      <c r="J16" s="5" t="s">
        <v>142</v>
      </c>
      <c r="K16" s="179"/>
    </row>
    <row r="17" spans="1:11" ht="27" customHeight="1" x14ac:dyDescent="0.25">
      <c r="A17" s="126"/>
      <c r="B17" s="136"/>
      <c r="C17" s="135"/>
      <c r="D17" s="137"/>
      <c r="E17" s="137"/>
      <c r="F17" s="137"/>
      <c r="G17" s="10" t="s">
        <v>122</v>
      </c>
      <c r="H17" s="26">
        <v>570</v>
      </c>
      <c r="I17" s="46">
        <v>420</v>
      </c>
      <c r="J17" s="5" t="s">
        <v>143</v>
      </c>
      <c r="K17" s="6" t="s">
        <v>162</v>
      </c>
    </row>
    <row r="18" spans="1:11" ht="40.5" customHeight="1" x14ac:dyDescent="0.25">
      <c r="A18" s="28" t="s">
        <v>63</v>
      </c>
      <c r="B18" s="50" t="s">
        <v>23</v>
      </c>
      <c r="C18" s="10" t="s">
        <v>29</v>
      </c>
      <c r="D18" s="4">
        <f>E18+F18</f>
        <v>3996</v>
      </c>
      <c r="E18" s="4">
        <v>0</v>
      </c>
      <c r="F18" s="4">
        <f>H18</f>
        <v>3996</v>
      </c>
      <c r="G18" s="10" t="s">
        <v>121</v>
      </c>
      <c r="H18" s="26">
        <v>3996</v>
      </c>
      <c r="I18" s="46">
        <v>420</v>
      </c>
      <c r="J18" s="5" t="s">
        <v>140</v>
      </c>
      <c r="K18" s="76" t="s">
        <v>168</v>
      </c>
    </row>
    <row r="19" spans="1:11" ht="42" customHeight="1" x14ac:dyDescent="0.25">
      <c r="A19" s="28" t="s">
        <v>65</v>
      </c>
      <c r="B19" s="28" t="s">
        <v>93</v>
      </c>
      <c r="C19" s="10" t="s">
        <v>44</v>
      </c>
      <c r="D19" s="4">
        <f>F19+E19</f>
        <v>800</v>
      </c>
      <c r="E19" s="31">
        <v>0</v>
      </c>
      <c r="F19" s="4">
        <f>H19</f>
        <v>800</v>
      </c>
      <c r="G19" s="10" t="s">
        <v>121</v>
      </c>
      <c r="H19" s="26">
        <v>800</v>
      </c>
      <c r="I19" s="46">
        <v>420</v>
      </c>
      <c r="J19" s="5" t="s">
        <v>140</v>
      </c>
      <c r="K19" s="76" t="s">
        <v>169</v>
      </c>
    </row>
    <row r="20" spans="1:11" s="25" customFormat="1" ht="44.25" customHeight="1" x14ac:dyDescent="0.25">
      <c r="A20" s="28" t="s">
        <v>66</v>
      </c>
      <c r="B20" s="73" t="s">
        <v>171</v>
      </c>
      <c r="C20" s="10" t="s">
        <v>44</v>
      </c>
      <c r="D20" s="4">
        <f>E20+F20</f>
        <v>3150</v>
      </c>
      <c r="E20" s="4">
        <v>0</v>
      </c>
      <c r="F20" s="4">
        <f>H20</f>
        <v>3150</v>
      </c>
      <c r="G20" s="10" t="s">
        <v>121</v>
      </c>
      <c r="H20" s="79">
        <v>3150</v>
      </c>
      <c r="I20" s="46">
        <v>420</v>
      </c>
      <c r="J20" s="5" t="s">
        <v>137</v>
      </c>
      <c r="K20" s="76" t="s">
        <v>170</v>
      </c>
    </row>
    <row r="21" spans="1:11" s="25" customFormat="1" ht="30" customHeight="1" x14ac:dyDescent="0.25">
      <c r="A21" s="27"/>
      <c r="B21" s="29" t="s">
        <v>64</v>
      </c>
      <c r="C21" s="30"/>
      <c r="D21" s="7">
        <f>SUM(D14:D20)</f>
        <v>59946</v>
      </c>
      <c r="E21" s="7">
        <f>SUM(E14:E20)</f>
        <v>2660</v>
      </c>
      <c r="F21" s="7">
        <f>SUM(F14:F20)</f>
        <v>57286</v>
      </c>
      <c r="G21" s="10"/>
      <c r="H21" s="79"/>
      <c r="I21" s="79"/>
      <c r="J21" s="5"/>
      <c r="K21" s="6"/>
    </row>
    <row r="22" spans="1:11" s="25" customFormat="1" ht="45" customHeight="1" x14ac:dyDescent="0.25">
      <c r="A22" s="50" t="s">
        <v>80</v>
      </c>
      <c r="B22" s="28" t="s">
        <v>12</v>
      </c>
      <c r="C22" s="10" t="s">
        <v>16</v>
      </c>
      <c r="D22" s="4">
        <f>E22+F22</f>
        <v>2000</v>
      </c>
      <c r="E22" s="4">
        <v>0</v>
      </c>
      <c r="F22" s="4">
        <f>H22</f>
        <v>2000</v>
      </c>
      <c r="G22" s="10" t="s">
        <v>121</v>
      </c>
      <c r="H22" s="79">
        <v>2000</v>
      </c>
      <c r="I22" s="46">
        <v>420</v>
      </c>
      <c r="J22" s="5" t="s">
        <v>137</v>
      </c>
      <c r="K22" s="32" t="s">
        <v>182</v>
      </c>
    </row>
    <row r="23" spans="1:11" s="25" customFormat="1" ht="42" customHeight="1" x14ac:dyDescent="0.25">
      <c r="A23" s="124" t="s">
        <v>87</v>
      </c>
      <c r="B23" s="124" t="s">
        <v>88</v>
      </c>
      <c r="C23" s="117" t="s">
        <v>49</v>
      </c>
      <c r="D23" s="132">
        <f>E23+F23</f>
        <v>8730</v>
      </c>
      <c r="E23" s="132">
        <f>H24</f>
        <v>374.84</v>
      </c>
      <c r="F23" s="132">
        <f>H23</f>
        <v>8355.16</v>
      </c>
      <c r="G23" s="117" t="s">
        <v>121</v>
      </c>
      <c r="H23" s="79">
        <v>8355.16</v>
      </c>
      <c r="I23" s="46">
        <v>420</v>
      </c>
      <c r="J23" s="5" t="s">
        <v>140</v>
      </c>
      <c r="K23" s="127" t="s">
        <v>205</v>
      </c>
    </row>
    <row r="24" spans="1:11" s="25" customFormat="1" ht="60.75" customHeight="1" x14ac:dyDescent="0.25">
      <c r="A24" s="126"/>
      <c r="B24" s="126"/>
      <c r="C24" s="138"/>
      <c r="D24" s="133"/>
      <c r="E24" s="133"/>
      <c r="F24" s="133"/>
      <c r="G24" s="129"/>
      <c r="H24" s="79">
        <v>374.84</v>
      </c>
      <c r="I24" s="46">
        <v>420</v>
      </c>
      <c r="J24" s="5" t="s">
        <v>142</v>
      </c>
      <c r="K24" s="128"/>
    </row>
    <row r="25" spans="1:11" s="25" customFormat="1" ht="30" customHeight="1" x14ac:dyDescent="0.25">
      <c r="A25" s="27"/>
      <c r="B25" s="29" t="s">
        <v>67</v>
      </c>
      <c r="C25" s="30"/>
      <c r="D25" s="7">
        <f>D22+D23</f>
        <v>10730</v>
      </c>
      <c r="E25" s="7">
        <f>E22+E23</f>
        <v>374.84</v>
      </c>
      <c r="F25" s="7">
        <f>F22+F23</f>
        <v>10355.16</v>
      </c>
      <c r="G25" s="10"/>
      <c r="H25" s="79"/>
      <c r="I25" s="79"/>
      <c r="J25" s="5"/>
      <c r="K25" s="6"/>
    </row>
    <row r="26" spans="1:11" ht="39.75" customHeight="1" x14ac:dyDescent="0.25">
      <c r="A26" s="124" t="s">
        <v>97</v>
      </c>
      <c r="B26" s="124" t="s">
        <v>2</v>
      </c>
      <c r="C26" s="117" t="s">
        <v>35</v>
      </c>
      <c r="D26" s="132">
        <f>E26+F26</f>
        <v>8390</v>
      </c>
      <c r="E26" s="132">
        <f>H27+H28</f>
        <v>2650</v>
      </c>
      <c r="F26" s="132">
        <f>H26</f>
        <v>5740</v>
      </c>
      <c r="G26" s="117" t="s">
        <v>121</v>
      </c>
      <c r="H26" s="79">
        <v>5740</v>
      </c>
      <c r="I26" s="119">
        <v>420</v>
      </c>
      <c r="J26" s="5" t="s">
        <v>137</v>
      </c>
      <c r="K26" s="120" t="s">
        <v>206</v>
      </c>
    </row>
    <row r="27" spans="1:11" ht="117.75" customHeight="1" x14ac:dyDescent="0.25">
      <c r="A27" s="130"/>
      <c r="B27" s="130"/>
      <c r="C27" s="131"/>
      <c r="D27" s="131"/>
      <c r="E27" s="131"/>
      <c r="F27" s="131"/>
      <c r="G27" s="129"/>
      <c r="H27" s="99">
        <v>2000</v>
      </c>
      <c r="I27" s="131"/>
      <c r="J27" s="103" t="s">
        <v>142</v>
      </c>
      <c r="K27" s="128"/>
    </row>
    <row r="28" spans="1:11" ht="39.75" customHeight="1" x14ac:dyDescent="0.25">
      <c r="A28" s="125"/>
      <c r="B28" s="125"/>
      <c r="C28" s="129"/>
      <c r="D28" s="129"/>
      <c r="E28" s="129"/>
      <c r="F28" s="129"/>
      <c r="G28" s="100" t="s">
        <v>122</v>
      </c>
      <c r="H28" s="99">
        <v>650</v>
      </c>
      <c r="I28" s="129"/>
      <c r="J28" s="5" t="s">
        <v>146</v>
      </c>
      <c r="K28" s="98" t="s">
        <v>207</v>
      </c>
    </row>
    <row r="29" spans="1:11" s="25" customFormat="1" ht="37.5" customHeight="1" x14ac:dyDescent="0.25">
      <c r="A29" s="50" t="s">
        <v>100</v>
      </c>
      <c r="B29" s="28" t="s">
        <v>31</v>
      </c>
      <c r="C29" s="10" t="s">
        <v>36</v>
      </c>
      <c r="D29" s="4">
        <v>0</v>
      </c>
      <c r="E29" s="4">
        <v>0</v>
      </c>
      <c r="F29" s="4">
        <v>0</v>
      </c>
      <c r="G29" s="10" t="s">
        <v>121</v>
      </c>
      <c r="H29" s="26"/>
      <c r="I29" s="46">
        <v>420</v>
      </c>
      <c r="J29" s="5"/>
      <c r="K29" s="6" t="s">
        <v>219</v>
      </c>
    </row>
    <row r="30" spans="1:11" s="25" customFormat="1" ht="30" customHeight="1" x14ac:dyDescent="0.25">
      <c r="A30" s="27"/>
      <c r="B30" s="29" t="s">
        <v>68</v>
      </c>
      <c r="C30" s="30"/>
      <c r="D30" s="7">
        <f>SUM(D26:D29)</f>
        <v>8390</v>
      </c>
      <c r="E30" s="7">
        <f>SUM(E26:E29)</f>
        <v>2650</v>
      </c>
      <c r="F30" s="7">
        <f>SUM(F26:F29)</f>
        <v>5740</v>
      </c>
      <c r="G30" s="24"/>
      <c r="H30" s="1"/>
      <c r="I30" s="1"/>
      <c r="J30" s="48"/>
      <c r="K30" s="8"/>
    </row>
    <row r="31" spans="1:11" s="25" customFormat="1" ht="30" customHeight="1" x14ac:dyDescent="0.25">
      <c r="A31" s="27"/>
      <c r="B31" s="29" t="s">
        <v>69</v>
      </c>
      <c r="C31" s="30"/>
      <c r="D31" s="7">
        <f>D13+D21+D25+D30</f>
        <v>87066</v>
      </c>
      <c r="E31" s="7">
        <f>E13+E21+E25+E30</f>
        <v>5684.84</v>
      </c>
      <c r="F31" s="7">
        <f>F13+F21+F25+F30</f>
        <v>81381.16</v>
      </c>
      <c r="G31" s="24"/>
      <c r="H31" s="2">
        <f>SUM(H10:H30)</f>
        <v>87066</v>
      </c>
      <c r="I31" s="2"/>
      <c r="J31" s="48"/>
      <c r="K31" s="8"/>
    </row>
    <row r="32" spans="1:11" s="34" customFormat="1" ht="30.75" customHeight="1" x14ac:dyDescent="0.25">
      <c r="A32" s="33" t="s">
        <v>18</v>
      </c>
      <c r="B32" s="134" t="s">
        <v>70</v>
      </c>
      <c r="C32" s="134"/>
      <c r="D32" s="134"/>
      <c r="E32" s="134"/>
      <c r="F32" s="134"/>
      <c r="G32" s="134"/>
      <c r="H32" s="134"/>
      <c r="I32" s="134"/>
      <c r="J32" s="134"/>
      <c r="K32" s="134"/>
    </row>
    <row r="33" spans="1:11" s="34" customFormat="1" ht="24.95" customHeight="1" x14ac:dyDescent="0.25">
      <c r="A33" s="139" t="s">
        <v>71</v>
      </c>
      <c r="B33" s="139" t="s">
        <v>153</v>
      </c>
      <c r="C33" s="148" t="s">
        <v>44</v>
      </c>
      <c r="D33" s="149">
        <f>SUM(F33:F42)</f>
        <v>177782.02000000002</v>
      </c>
      <c r="E33" s="150">
        <v>0</v>
      </c>
      <c r="F33" s="144">
        <f>H33+H34</f>
        <v>44445.11</v>
      </c>
      <c r="G33" s="64" t="s">
        <v>159</v>
      </c>
      <c r="H33" s="65">
        <v>34136.03</v>
      </c>
      <c r="I33" s="119">
        <v>420</v>
      </c>
      <c r="J33" s="66" t="s">
        <v>155</v>
      </c>
      <c r="K33" s="142" t="s">
        <v>181</v>
      </c>
    </row>
    <row r="34" spans="1:11" s="34" customFormat="1" ht="24.95" customHeight="1" x14ac:dyDescent="0.25">
      <c r="A34" s="139"/>
      <c r="B34" s="139"/>
      <c r="C34" s="148"/>
      <c r="D34" s="149"/>
      <c r="E34" s="151"/>
      <c r="F34" s="140"/>
      <c r="G34" s="64" t="s">
        <v>157</v>
      </c>
      <c r="H34" s="65">
        <v>10309.08</v>
      </c>
      <c r="I34" s="146"/>
      <c r="J34" s="66" t="s">
        <v>158</v>
      </c>
      <c r="K34" s="143"/>
    </row>
    <row r="35" spans="1:11" s="34" customFormat="1" ht="24.95" customHeight="1" x14ac:dyDescent="0.25">
      <c r="A35" s="139"/>
      <c r="B35" s="139"/>
      <c r="C35" s="148"/>
      <c r="D35" s="149"/>
      <c r="E35" s="151"/>
      <c r="F35" s="144">
        <f>H35+H36</f>
        <v>24445.360000000001</v>
      </c>
      <c r="G35" s="64" t="s">
        <v>159</v>
      </c>
      <c r="H35" s="65">
        <v>18775.240000000002</v>
      </c>
      <c r="I35" s="146"/>
      <c r="J35" s="66" t="s">
        <v>155</v>
      </c>
      <c r="K35" s="142" t="s">
        <v>180</v>
      </c>
    </row>
    <row r="36" spans="1:11" s="34" customFormat="1" ht="24.95" customHeight="1" x14ac:dyDescent="0.25">
      <c r="A36" s="139"/>
      <c r="B36" s="139"/>
      <c r="C36" s="148"/>
      <c r="D36" s="149"/>
      <c r="E36" s="151"/>
      <c r="F36" s="140"/>
      <c r="G36" s="64" t="s">
        <v>157</v>
      </c>
      <c r="H36" s="65">
        <v>5670.12</v>
      </c>
      <c r="I36" s="146"/>
      <c r="J36" s="66" t="s">
        <v>158</v>
      </c>
      <c r="K36" s="143"/>
    </row>
    <row r="37" spans="1:11" s="34" customFormat="1" ht="24.95" customHeight="1" x14ac:dyDescent="0.25">
      <c r="A37" s="139"/>
      <c r="B37" s="139"/>
      <c r="C37" s="148"/>
      <c r="D37" s="149"/>
      <c r="E37" s="151"/>
      <c r="F37" s="144">
        <f>H37+H38</f>
        <v>22223.06</v>
      </c>
      <c r="G37" s="64" t="s">
        <v>159</v>
      </c>
      <c r="H37" s="65">
        <v>17068.400000000001</v>
      </c>
      <c r="I37" s="146"/>
      <c r="J37" s="66" t="s">
        <v>155</v>
      </c>
      <c r="K37" s="142" t="s">
        <v>179</v>
      </c>
    </row>
    <row r="38" spans="1:11" s="34" customFormat="1" ht="24.95" customHeight="1" x14ac:dyDescent="0.25">
      <c r="A38" s="139"/>
      <c r="B38" s="139"/>
      <c r="C38" s="148"/>
      <c r="D38" s="149"/>
      <c r="E38" s="151"/>
      <c r="F38" s="140"/>
      <c r="G38" s="64" t="s">
        <v>157</v>
      </c>
      <c r="H38" s="65">
        <v>5154.66</v>
      </c>
      <c r="I38" s="146"/>
      <c r="J38" s="66" t="s">
        <v>158</v>
      </c>
      <c r="K38" s="143"/>
    </row>
    <row r="39" spans="1:11" s="34" customFormat="1" ht="24.95" customHeight="1" x14ac:dyDescent="0.25">
      <c r="A39" s="139"/>
      <c r="B39" s="139"/>
      <c r="C39" s="148"/>
      <c r="D39" s="149"/>
      <c r="E39" s="151"/>
      <c r="F39" s="145">
        <f>H39+H40</f>
        <v>8889.2199999999993</v>
      </c>
      <c r="G39" s="64" t="s">
        <v>159</v>
      </c>
      <c r="H39" s="65">
        <v>6827.36</v>
      </c>
      <c r="I39" s="146"/>
      <c r="J39" s="66" t="s">
        <v>155</v>
      </c>
      <c r="K39" s="142" t="s">
        <v>178</v>
      </c>
    </row>
    <row r="40" spans="1:11" s="34" customFormat="1" ht="24.95" customHeight="1" x14ac:dyDescent="0.25">
      <c r="A40" s="139"/>
      <c r="B40" s="139"/>
      <c r="C40" s="148"/>
      <c r="D40" s="149"/>
      <c r="E40" s="151"/>
      <c r="F40" s="145"/>
      <c r="G40" s="64" t="s">
        <v>157</v>
      </c>
      <c r="H40" s="65">
        <v>2061.86</v>
      </c>
      <c r="I40" s="146"/>
      <c r="J40" s="66" t="s">
        <v>158</v>
      </c>
      <c r="K40" s="143"/>
    </row>
    <row r="41" spans="1:11" s="34" customFormat="1" ht="70.5" customHeight="1" x14ac:dyDescent="0.25">
      <c r="A41" s="139"/>
      <c r="B41" s="139"/>
      <c r="C41" s="148"/>
      <c r="D41" s="149"/>
      <c r="E41" s="151"/>
      <c r="F41" s="140">
        <f>H41+H42</f>
        <v>77779.27</v>
      </c>
      <c r="G41" s="153" t="s">
        <v>156</v>
      </c>
      <c r="H41" s="65">
        <v>51112.07</v>
      </c>
      <c r="I41" s="146"/>
      <c r="J41" s="66" t="s">
        <v>154</v>
      </c>
      <c r="K41" s="67" t="s">
        <v>176</v>
      </c>
    </row>
    <row r="42" spans="1:11" s="34" customFormat="1" ht="51.75" customHeight="1" x14ac:dyDescent="0.25">
      <c r="A42" s="139"/>
      <c r="B42" s="139"/>
      <c r="C42" s="148"/>
      <c r="D42" s="149"/>
      <c r="E42" s="152"/>
      <c r="F42" s="141"/>
      <c r="G42" s="154"/>
      <c r="H42" s="65">
        <v>26667.200000000001</v>
      </c>
      <c r="I42" s="147"/>
      <c r="J42" s="66" t="s">
        <v>154</v>
      </c>
      <c r="K42" s="67" t="s">
        <v>177</v>
      </c>
    </row>
    <row r="43" spans="1:11" s="25" customFormat="1" ht="30" customHeight="1" x14ac:dyDescent="0.25">
      <c r="A43" s="27"/>
      <c r="B43" s="29" t="s">
        <v>64</v>
      </c>
      <c r="C43" s="30"/>
      <c r="D43" s="7">
        <f>SUM(D33:D42)</f>
        <v>177782.02000000002</v>
      </c>
      <c r="E43" s="7">
        <f>SUM(E33:E42)</f>
        <v>0</v>
      </c>
      <c r="F43" s="7">
        <f>SUM(F33:F42)</f>
        <v>177782.02000000002</v>
      </c>
      <c r="G43" s="24"/>
      <c r="H43" s="7"/>
      <c r="I43" s="7"/>
      <c r="J43" s="48"/>
      <c r="K43" s="3"/>
    </row>
    <row r="44" spans="1:11" s="25" customFormat="1" ht="37.5" customHeight="1" x14ac:dyDescent="0.25">
      <c r="A44" s="107" t="s">
        <v>152</v>
      </c>
      <c r="B44" s="9" t="s">
        <v>196</v>
      </c>
      <c r="C44" s="106" t="s">
        <v>49</v>
      </c>
      <c r="D44" s="105">
        <f>E44+F44</f>
        <v>37000</v>
      </c>
      <c r="E44" s="105">
        <f>H44</f>
        <v>37000</v>
      </c>
      <c r="F44" s="105">
        <v>0</v>
      </c>
      <c r="G44" s="106" t="s">
        <v>83</v>
      </c>
      <c r="H44" s="26">
        <v>37000</v>
      </c>
      <c r="I44" s="46">
        <v>420</v>
      </c>
      <c r="J44" s="5" t="s">
        <v>144</v>
      </c>
      <c r="K44" s="32" t="s">
        <v>211</v>
      </c>
    </row>
    <row r="45" spans="1:11" s="25" customFormat="1" ht="30" customHeight="1" x14ac:dyDescent="0.25">
      <c r="A45" s="28"/>
      <c r="B45" s="29" t="s">
        <v>67</v>
      </c>
      <c r="C45" s="30"/>
      <c r="D45" s="7">
        <f>D44</f>
        <v>37000</v>
      </c>
      <c r="E45" s="7">
        <f>E44</f>
        <v>37000</v>
      </c>
      <c r="F45" s="7">
        <f>F44</f>
        <v>0</v>
      </c>
      <c r="G45" s="10"/>
      <c r="H45" s="26"/>
      <c r="I45" s="26"/>
      <c r="J45" s="5"/>
      <c r="K45" s="32"/>
    </row>
    <row r="46" spans="1:11" ht="78.75" customHeight="1" x14ac:dyDescent="0.25">
      <c r="A46" s="122" t="s">
        <v>106</v>
      </c>
      <c r="B46" s="122" t="s">
        <v>195</v>
      </c>
      <c r="C46" s="162" t="s">
        <v>38</v>
      </c>
      <c r="D46" s="159">
        <f>E46+F46</f>
        <v>140934.18</v>
      </c>
      <c r="E46" s="159">
        <f>H50+H49+H48+H52</f>
        <v>100817.16</v>
      </c>
      <c r="F46" s="159">
        <f>H53+H51+H47+H46</f>
        <v>40117.019999999997</v>
      </c>
      <c r="G46" s="162" t="s">
        <v>133</v>
      </c>
      <c r="H46" s="42">
        <v>14017.22</v>
      </c>
      <c r="I46" s="62">
        <v>420</v>
      </c>
      <c r="J46" s="43" t="s">
        <v>138</v>
      </c>
      <c r="K46" s="165" t="s">
        <v>212</v>
      </c>
    </row>
    <row r="47" spans="1:11" ht="26.25" customHeight="1" x14ac:dyDescent="0.25">
      <c r="A47" s="156"/>
      <c r="B47" s="156"/>
      <c r="C47" s="163"/>
      <c r="D47" s="160"/>
      <c r="E47" s="160"/>
      <c r="F47" s="160"/>
      <c r="G47" s="163"/>
      <c r="H47" s="42">
        <v>15199.8</v>
      </c>
      <c r="I47" s="62">
        <v>420</v>
      </c>
      <c r="J47" s="43" t="s">
        <v>147</v>
      </c>
      <c r="K47" s="166"/>
    </row>
    <row r="48" spans="1:11" ht="86.25" customHeight="1" x14ac:dyDescent="0.25">
      <c r="A48" s="156"/>
      <c r="B48" s="156"/>
      <c r="C48" s="163"/>
      <c r="D48" s="160"/>
      <c r="E48" s="160"/>
      <c r="F48" s="160"/>
      <c r="G48" s="163"/>
      <c r="H48" s="42">
        <v>39837.160000000003</v>
      </c>
      <c r="I48" s="62">
        <v>420</v>
      </c>
      <c r="J48" s="43" t="s">
        <v>145</v>
      </c>
      <c r="K48" s="63" t="s">
        <v>213</v>
      </c>
    </row>
    <row r="49" spans="1:11" ht="93.75" customHeight="1" x14ac:dyDescent="0.25">
      <c r="A49" s="156"/>
      <c r="B49" s="156"/>
      <c r="C49" s="163"/>
      <c r="D49" s="160"/>
      <c r="E49" s="160"/>
      <c r="F49" s="160"/>
      <c r="G49" s="170"/>
      <c r="H49" s="42">
        <v>57750</v>
      </c>
      <c r="I49" s="62">
        <v>420</v>
      </c>
      <c r="J49" s="43" t="s">
        <v>145</v>
      </c>
      <c r="K49" s="63" t="s">
        <v>214</v>
      </c>
    </row>
    <row r="50" spans="1:11" ht="57.75" customHeight="1" x14ac:dyDescent="0.25">
      <c r="A50" s="156"/>
      <c r="B50" s="156"/>
      <c r="C50" s="163"/>
      <c r="D50" s="160"/>
      <c r="E50" s="160"/>
      <c r="F50" s="160"/>
      <c r="G50" s="108" t="s">
        <v>121</v>
      </c>
      <c r="H50" s="42">
        <v>630</v>
      </c>
      <c r="I50" s="62">
        <v>420</v>
      </c>
      <c r="J50" s="43" t="s">
        <v>142</v>
      </c>
      <c r="K50" s="63" t="s">
        <v>95</v>
      </c>
    </row>
    <row r="51" spans="1:11" ht="57.75" customHeight="1" x14ac:dyDescent="0.25">
      <c r="A51" s="156"/>
      <c r="B51" s="156"/>
      <c r="C51" s="163"/>
      <c r="D51" s="160"/>
      <c r="E51" s="160"/>
      <c r="F51" s="160"/>
      <c r="G51" s="109" t="s">
        <v>122</v>
      </c>
      <c r="H51" s="42">
        <v>1680</v>
      </c>
      <c r="I51" s="62">
        <v>420</v>
      </c>
      <c r="J51" s="43" t="s">
        <v>216</v>
      </c>
      <c r="K51" s="63" t="s">
        <v>215</v>
      </c>
    </row>
    <row r="52" spans="1:11" ht="57.75" customHeight="1" x14ac:dyDescent="0.25">
      <c r="A52" s="156"/>
      <c r="B52" s="156"/>
      <c r="C52" s="163"/>
      <c r="D52" s="160"/>
      <c r="E52" s="160"/>
      <c r="F52" s="160"/>
      <c r="G52" s="108" t="s">
        <v>122</v>
      </c>
      <c r="H52" s="42">
        <v>2600</v>
      </c>
      <c r="I52" s="62">
        <v>420</v>
      </c>
      <c r="J52" s="43" t="s">
        <v>146</v>
      </c>
      <c r="K52" s="63" t="s">
        <v>220</v>
      </c>
    </row>
    <row r="53" spans="1:11" s="25" customFormat="1" ht="104.25" customHeight="1" x14ac:dyDescent="0.25">
      <c r="A53" s="157"/>
      <c r="B53" s="157"/>
      <c r="C53" s="164"/>
      <c r="D53" s="161"/>
      <c r="E53" s="161"/>
      <c r="F53" s="161"/>
      <c r="G53" s="113" t="s">
        <v>121</v>
      </c>
      <c r="H53" s="42">
        <v>9220</v>
      </c>
      <c r="I53" s="62">
        <v>420</v>
      </c>
      <c r="J53" s="43" t="s">
        <v>217</v>
      </c>
      <c r="K53" s="63" t="s">
        <v>218</v>
      </c>
    </row>
    <row r="54" spans="1:11" s="25" customFormat="1" ht="30" customHeight="1" x14ac:dyDescent="0.25">
      <c r="A54" s="111"/>
      <c r="B54" s="29" t="s">
        <v>68</v>
      </c>
      <c r="C54" s="30"/>
      <c r="D54" s="7">
        <f>D46</f>
        <v>140934.18</v>
      </c>
      <c r="E54" s="7">
        <f>E46</f>
        <v>100817.16</v>
      </c>
      <c r="F54" s="7">
        <f>SUM(F46:F53)</f>
        <v>40117.019999999997</v>
      </c>
      <c r="G54" s="10"/>
      <c r="H54" s="7"/>
      <c r="I54" s="7"/>
      <c r="J54" s="5"/>
      <c r="K54" s="110"/>
    </row>
    <row r="55" spans="1:11" ht="30" customHeight="1" x14ac:dyDescent="0.25">
      <c r="A55" s="111"/>
      <c r="B55" s="29" t="s">
        <v>69</v>
      </c>
      <c r="C55" s="30"/>
      <c r="D55" s="7">
        <f>D54+D45+D43</f>
        <v>355716.2</v>
      </c>
      <c r="E55" s="7">
        <f>E54+E45+E43</f>
        <v>137817.16</v>
      </c>
      <c r="F55" s="7">
        <f>F54+F45+F43</f>
        <v>217899.04</v>
      </c>
      <c r="G55" s="10"/>
      <c r="H55" s="7">
        <f>SUM(H33:H53)</f>
        <v>355716.2</v>
      </c>
      <c r="I55" s="7"/>
      <c r="J55" s="5"/>
      <c r="K55" s="110"/>
    </row>
    <row r="56" spans="1:11" s="25" customFormat="1" ht="30" customHeight="1" x14ac:dyDescent="0.25">
      <c r="A56" s="114" t="s">
        <v>26</v>
      </c>
      <c r="B56" s="155" t="s">
        <v>81</v>
      </c>
      <c r="C56" s="155"/>
      <c r="D56" s="155"/>
      <c r="E56" s="155"/>
      <c r="F56" s="155"/>
      <c r="G56" s="155"/>
      <c r="H56" s="155"/>
      <c r="I56" s="155"/>
      <c r="J56" s="155"/>
      <c r="K56" s="155"/>
    </row>
    <row r="57" spans="1:11" s="25" customFormat="1" ht="38.25" customHeight="1" x14ac:dyDescent="0.25">
      <c r="A57" s="111" t="s">
        <v>72</v>
      </c>
      <c r="B57" s="56" t="s">
        <v>39</v>
      </c>
      <c r="C57" s="57" t="s">
        <v>40</v>
      </c>
      <c r="D57" s="55">
        <f>E57+F57</f>
        <v>5000</v>
      </c>
      <c r="E57" s="55">
        <f>0</f>
        <v>0</v>
      </c>
      <c r="F57" s="55">
        <v>5000</v>
      </c>
      <c r="G57" s="57" t="s">
        <v>133</v>
      </c>
      <c r="H57" s="26">
        <v>5000</v>
      </c>
      <c r="I57" s="46">
        <v>420</v>
      </c>
      <c r="J57" s="5" t="s">
        <v>125</v>
      </c>
      <c r="K57" s="53" t="s">
        <v>221</v>
      </c>
    </row>
    <row r="58" spans="1:11" s="25" customFormat="1" ht="63.75" customHeight="1" x14ac:dyDescent="0.25">
      <c r="A58" s="111" t="s">
        <v>73</v>
      </c>
      <c r="B58" s="56" t="s">
        <v>109</v>
      </c>
      <c r="C58" s="57" t="s">
        <v>102</v>
      </c>
      <c r="D58" s="55">
        <f>F58</f>
        <v>140390</v>
      </c>
      <c r="E58" s="45">
        <v>0</v>
      </c>
      <c r="F58" s="45">
        <f>H58</f>
        <v>140390</v>
      </c>
      <c r="G58" s="44" t="s">
        <v>133</v>
      </c>
      <c r="H58" s="45">
        <v>140390</v>
      </c>
      <c r="I58" s="46">
        <v>420</v>
      </c>
      <c r="J58" s="5" t="s">
        <v>125</v>
      </c>
      <c r="K58" s="53" t="s">
        <v>103</v>
      </c>
    </row>
    <row r="59" spans="1:11" s="25" customFormat="1" ht="47.25" customHeight="1" x14ac:dyDescent="0.25">
      <c r="A59" s="111" t="s">
        <v>74</v>
      </c>
      <c r="B59" s="56" t="s">
        <v>19</v>
      </c>
      <c r="C59" s="57" t="s">
        <v>41</v>
      </c>
      <c r="D59" s="55">
        <f>E59+F59</f>
        <v>0</v>
      </c>
      <c r="E59" s="4">
        <v>0</v>
      </c>
      <c r="F59" s="4">
        <f>H59</f>
        <v>0</v>
      </c>
      <c r="G59" s="10"/>
      <c r="H59" s="26">
        <v>0</v>
      </c>
      <c r="I59" s="46">
        <v>420</v>
      </c>
      <c r="J59" s="5"/>
      <c r="K59" s="53" t="s">
        <v>50</v>
      </c>
    </row>
    <row r="60" spans="1:11" s="25" customFormat="1" ht="51" customHeight="1" x14ac:dyDescent="0.25">
      <c r="A60" s="167" t="s">
        <v>115</v>
      </c>
      <c r="B60" s="168" t="s">
        <v>112</v>
      </c>
      <c r="C60" s="169" t="s">
        <v>34</v>
      </c>
      <c r="D60" s="158">
        <f>F60</f>
        <v>17870.8</v>
      </c>
      <c r="E60" s="158">
        <v>0</v>
      </c>
      <c r="F60" s="158">
        <f>SUM(H60:H62)</f>
        <v>17870.8</v>
      </c>
      <c r="G60" s="61" t="s">
        <v>121</v>
      </c>
      <c r="H60" s="86">
        <v>3040</v>
      </c>
      <c r="I60" s="87">
        <v>419</v>
      </c>
      <c r="J60" s="88" t="s">
        <v>117</v>
      </c>
      <c r="K60" s="89" t="s">
        <v>183</v>
      </c>
    </row>
    <row r="61" spans="1:11" s="25" customFormat="1" ht="69" customHeight="1" x14ac:dyDescent="0.25">
      <c r="A61" s="167"/>
      <c r="B61" s="168"/>
      <c r="C61" s="169"/>
      <c r="D61" s="158"/>
      <c r="E61" s="158"/>
      <c r="F61" s="158"/>
      <c r="G61" s="61" t="s">
        <v>122</v>
      </c>
      <c r="H61" s="86">
        <v>2610</v>
      </c>
      <c r="I61" s="87">
        <v>419</v>
      </c>
      <c r="J61" s="88" t="s">
        <v>118</v>
      </c>
      <c r="K61" s="89" t="s">
        <v>119</v>
      </c>
    </row>
    <row r="62" spans="1:11" s="25" customFormat="1" ht="45.75" customHeight="1" x14ac:dyDescent="0.25">
      <c r="A62" s="167"/>
      <c r="B62" s="168"/>
      <c r="C62" s="169"/>
      <c r="D62" s="158"/>
      <c r="E62" s="158"/>
      <c r="F62" s="158"/>
      <c r="G62" s="60" t="s">
        <v>123</v>
      </c>
      <c r="H62" s="90">
        <v>12220.8</v>
      </c>
      <c r="I62" s="87">
        <v>419</v>
      </c>
      <c r="J62" s="91" t="s">
        <v>120</v>
      </c>
      <c r="K62" s="89" t="s">
        <v>184</v>
      </c>
    </row>
    <row r="63" spans="1:11" ht="37.5" customHeight="1" x14ac:dyDescent="0.25">
      <c r="A63" s="111" t="s">
        <v>75</v>
      </c>
      <c r="B63" s="56" t="s">
        <v>20</v>
      </c>
      <c r="C63" s="57" t="s">
        <v>34</v>
      </c>
      <c r="D63" s="55">
        <v>0</v>
      </c>
      <c r="E63" s="4">
        <f>0</f>
        <v>0</v>
      </c>
      <c r="F63" s="4">
        <v>0</v>
      </c>
      <c r="G63" s="51"/>
      <c r="H63" s="26"/>
      <c r="I63" s="46">
        <v>420</v>
      </c>
      <c r="J63" s="5"/>
      <c r="K63" s="58" t="s">
        <v>50</v>
      </c>
    </row>
    <row r="64" spans="1:11" ht="80.25" customHeight="1" x14ac:dyDescent="0.25">
      <c r="A64" s="112" t="s">
        <v>76</v>
      </c>
      <c r="B64" s="56" t="s">
        <v>52</v>
      </c>
      <c r="C64" s="57" t="s">
        <v>34</v>
      </c>
      <c r="D64" s="55">
        <f>E64+F64</f>
        <v>8000</v>
      </c>
      <c r="E64" s="52">
        <f>0</f>
        <v>0</v>
      </c>
      <c r="F64" s="52">
        <f>H64</f>
        <v>8000</v>
      </c>
      <c r="G64" s="51" t="s">
        <v>134</v>
      </c>
      <c r="H64" s="52">
        <v>8000</v>
      </c>
      <c r="I64" s="46">
        <v>420</v>
      </c>
      <c r="J64" s="5" t="s">
        <v>149</v>
      </c>
      <c r="K64" s="53" t="s">
        <v>101</v>
      </c>
    </row>
    <row r="65" spans="1:11" ht="30" customHeight="1" x14ac:dyDescent="0.25">
      <c r="A65" s="111"/>
      <c r="B65" s="29" t="s">
        <v>57</v>
      </c>
      <c r="C65" s="30"/>
      <c r="D65" s="7">
        <f>SUM(D57:D64)</f>
        <v>171260.79999999999</v>
      </c>
      <c r="E65" s="7">
        <f>SUM(E57:E64)</f>
        <v>0</v>
      </c>
      <c r="F65" s="7">
        <f>SUM(F57:F64)</f>
        <v>171260.79999999999</v>
      </c>
      <c r="G65" s="10"/>
      <c r="H65" s="7"/>
      <c r="I65" s="7"/>
      <c r="J65" s="5"/>
      <c r="K65" s="6"/>
    </row>
    <row r="66" spans="1:11" s="25" customFormat="1" ht="40.5" customHeight="1" x14ac:dyDescent="0.25">
      <c r="A66" s="112" t="s">
        <v>77</v>
      </c>
      <c r="B66" s="56" t="s">
        <v>21</v>
      </c>
      <c r="C66" s="57" t="s">
        <v>43</v>
      </c>
      <c r="D66" s="55">
        <v>0</v>
      </c>
      <c r="E66" s="4">
        <v>0</v>
      </c>
      <c r="F66" s="4">
        <f>H66</f>
        <v>0</v>
      </c>
      <c r="G66" s="10"/>
      <c r="H66" s="26">
        <v>0</v>
      </c>
      <c r="I66" s="46">
        <v>420</v>
      </c>
      <c r="J66" s="5"/>
      <c r="K66" s="58" t="s">
        <v>50</v>
      </c>
    </row>
    <row r="67" spans="1:11" s="25" customFormat="1" ht="92.25" customHeight="1" x14ac:dyDescent="0.25">
      <c r="A67" s="111" t="s">
        <v>78</v>
      </c>
      <c r="B67" s="50" t="s">
        <v>56</v>
      </c>
      <c r="C67" s="51" t="s">
        <v>43</v>
      </c>
      <c r="D67" s="4">
        <f>E67+F67</f>
        <v>7000</v>
      </c>
      <c r="E67" s="4">
        <v>7000</v>
      </c>
      <c r="F67" s="4">
        <v>0</v>
      </c>
      <c r="G67" s="10" t="s">
        <v>121</v>
      </c>
      <c r="H67" s="26">
        <v>7000</v>
      </c>
      <c r="I67" s="46">
        <v>420</v>
      </c>
      <c r="J67" s="5" t="s">
        <v>142</v>
      </c>
      <c r="K67" s="53" t="s">
        <v>163</v>
      </c>
    </row>
    <row r="68" spans="1:11" s="25" customFormat="1" ht="41.25" customHeight="1" x14ac:dyDescent="0.25">
      <c r="A68" s="168" t="s">
        <v>92</v>
      </c>
      <c r="B68" s="168" t="s">
        <v>3</v>
      </c>
      <c r="C68" s="169" t="s">
        <v>55</v>
      </c>
      <c r="D68" s="158">
        <f>E68+F68</f>
        <v>12787.57</v>
      </c>
      <c r="E68" s="158">
        <f>0</f>
        <v>0</v>
      </c>
      <c r="F68" s="158">
        <f>SUM(H68:H70)</f>
        <v>12787.57</v>
      </c>
      <c r="G68" s="61" t="s">
        <v>123</v>
      </c>
      <c r="H68" s="1">
        <v>1387.57</v>
      </c>
      <c r="I68" s="87">
        <v>419</v>
      </c>
      <c r="J68" s="43" t="s">
        <v>125</v>
      </c>
      <c r="K68" s="89" t="s">
        <v>185</v>
      </c>
    </row>
    <row r="69" spans="1:11" s="25" customFormat="1" ht="67.5" customHeight="1" x14ac:dyDescent="0.25">
      <c r="A69" s="168"/>
      <c r="B69" s="168"/>
      <c r="C69" s="169"/>
      <c r="D69" s="158"/>
      <c r="E69" s="158"/>
      <c r="F69" s="158"/>
      <c r="G69" s="61" t="s">
        <v>121</v>
      </c>
      <c r="H69" s="1">
        <v>10300</v>
      </c>
      <c r="I69" s="87">
        <v>419</v>
      </c>
      <c r="J69" s="43" t="s">
        <v>126</v>
      </c>
      <c r="K69" s="89" t="s">
        <v>186</v>
      </c>
    </row>
    <row r="70" spans="1:11" s="25" customFormat="1" ht="36" customHeight="1" x14ac:dyDescent="0.25">
      <c r="A70" s="168"/>
      <c r="B70" s="168"/>
      <c r="C70" s="169"/>
      <c r="D70" s="158"/>
      <c r="E70" s="158"/>
      <c r="F70" s="158"/>
      <c r="G70" s="61" t="s">
        <v>122</v>
      </c>
      <c r="H70" s="1">
        <v>1100</v>
      </c>
      <c r="I70" s="87">
        <v>419</v>
      </c>
      <c r="J70" s="43" t="s">
        <v>127</v>
      </c>
      <c r="K70" s="89" t="s">
        <v>187</v>
      </c>
    </row>
    <row r="71" spans="1:11" s="25" customFormat="1" ht="30" customHeight="1" x14ac:dyDescent="0.25">
      <c r="A71" s="111"/>
      <c r="B71" s="29" t="s">
        <v>64</v>
      </c>
      <c r="C71" s="30"/>
      <c r="D71" s="7">
        <f>SUM(D67:D69)</f>
        <v>19787.57</v>
      </c>
      <c r="E71" s="7">
        <f t="shared" ref="E71" si="0">SUM(E66:E68)</f>
        <v>7000</v>
      </c>
      <c r="F71" s="7">
        <f>F68+F67+F66</f>
        <v>12787.57</v>
      </c>
      <c r="G71" s="10"/>
      <c r="H71" s="4"/>
      <c r="I71" s="45"/>
      <c r="J71" s="5"/>
      <c r="K71" s="6"/>
    </row>
    <row r="72" spans="1:11" s="25" customFormat="1" ht="76.5" customHeight="1" x14ac:dyDescent="0.25">
      <c r="A72" s="112" t="s">
        <v>79</v>
      </c>
      <c r="B72" s="28" t="s">
        <v>52</v>
      </c>
      <c r="C72" s="10" t="s">
        <v>96</v>
      </c>
      <c r="D72" s="4">
        <f>E72+F72</f>
        <v>8000</v>
      </c>
      <c r="E72" s="4">
        <f>0</f>
        <v>0</v>
      </c>
      <c r="F72" s="4">
        <f>H72</f>
        <v>8000</v>
      </c>
      <c r="G72" s="10" t="s">
        <v>134</v>
      </c>
      <c r="H72" s="4">
        <v>8000</v>
      </c>
      <c r="I72" s="46">
        <v>420</v>
      </c>
      <c r="J72" s="5" t="s">
        <v>149</v>
      </c>
      <c r="K72" s="6" t="s">
        <v>104</v>
      </c>
    </row>
    <row r="73" spans="1:11" ht="38.25" customHeight="1" x14ac:dyDescent="0.25">
      <c r="A73" s="112" t="s">
        <v>105</v>
      </c>
      <c r="B73" s="56" t="s">
        <v>32</v>
      </c>
      <c r="C73" s="57" t="s">
        <v>49</v>
      </c>
      <c r="D73" s="55">
        <f>E73+F73</f>
        <v>0</v>
      </c>
      <c r="E73" s="4">
        <f>0</f>
        <v>0</v>
      </c>
      <c r="F73" s="4">
        <f>H73</f>
        <v>0</v>
      </c>
      <c r="G73" s="57"/>
      <c r="H73" s="26">
        <v>0</v>
      </c>
      <c r="I73" s="46"/>
      <c r="J73" s="5"/>
      <c r="K73" s="72" t="s">
        <v>50</v>
      </c>
    </row>
    <row r="74" spans="1:11" ht="76.5" customHeight="1" x14ac:dyDescent="0.25">
      <c r="A74" s="111" t="s">
        <v>166</v>
      </c>
      <c r="B74" s="68" t="s">
        <v>165</v>
      </c>
      <c r="C74" s="69" t="s">
        <v>49</v>
      </c>
      <c r="D74" s="70">
        <f>E74+F74</f>
        <v>0</v>
      </c>
      <c r="E74" s="70">
        <f>0</f>
        <v>0</v>
      </c>
      <c r="F74" s="70">
        <f>H74</f>
        <v>0</v>
      </c>
      <c r="G74" s="69"/>
      <c r="H74" s="70">
        <v>0</v>
      </c>
      <c r="I74" s="46"/>
      <c r="J74" s="5"/>
      <c r="K74" s="71" t="s">
        <v>50</v>
      </c>
    </row>
    <row r="75" spans="1:11" ht="30" customHeight="1" x14ac:dyDescent="0.25">
      <c r="A75" s="111"/>
      <c r="B75" s="29" t="s">
        <v>67</v>
      </c>
      <c r="C75" s="30"/>
      <c r="D75" s="7">
        <f>SUM(D72:D73)</f>
        <v>8000</v>
      </c>
      <c r="E75" s="7">
        <f>SUM(E72:E73)</f>
        <v>0</v>
      </c>
      <c r="F75" s="7">
        <f>SUM(F72:F73)</f>
        <v>8000</v>
      </c>
      <c r="G75" s="10"/>
      <c r="H75" s="4"/>
      <c r="I75" s="45"/>
      <c r="J75" s="5"/>
      <c r="K75" s="6"/>
    </row>
    <row r="76" spans="1:11" s="25" customFormat="1" ht="41.25" customHeight="1" x14ac:dyDescent="0.25">
      <c r="A76" s="112" t="s">
        <v>108</v>
      </c>
      <c r="B76" s="56" t="s">
        <v>33</v>
      </c>
      <c r="C76" s="57" t="s">
        <v>46</v>
      </c>
      <c r="D76" s="55">
        <f>E76+F76</f>
        <v>0</v>
      </c>
      <c r="E76" s="55">
        <f>0</f>
        <v>0</v>
      </c>
      <c r="F76" s="4">
        <f>H76</f>
        <v>0</v>
      </c>
      <c r="G76" s="57"/>
      <c r="H76" s="26">
        <v>0</v>
      </c>
      <c r="I76" s="46"/>
      <c r="J76" s="5"/>
      <c r="K76" s="72" t="s">
        <v>50</v>
      </c>
    </row>
    <row r="77" spans="1:11" s="25" customFormat="1" ht="37.5" customHeight="1" x14ac:dyDescent="0.25">
      <c r="A77" s="122" t="s">
        <v>128</v>
      </c>
      <c r="B77" s="122" t="s">
        <v>114</v>
      </c>
      <c r="C77" s="162" t="s">
        <v>113</v>
      </c>
      <c r="D77" s="159">
        <f>F77</f>
        <v>43591.630000000005</v>
      </c>
      <c r="E77" s="159">
        <v>0</v>
      </c>
      <c r="F77" s="159">
        <f>SUM(H77:H81)</f>
        <v>43591.630000000005</v>
      </c>
      <c r="G77" s="61" t="s">
        <v>121</v>
      </c>
      <c r="H77" s="1">
        <v>5120</v>
      </c>
      <c r="I77" s="87">
        <v>419</v>
      </c>
      <c r="J77" s="88" t="s">
        <v>117</v>
      </c>
      <c r="K77" s="89" t="s">
        <v>188</v>
      </c>
    </row>
    <row r="78" spans="1:11" s="25" customFormat="1" ht="66.75" customHeight="1" x14ac:dyDescent="0.25">
      <c r="A78" s="156"/>
      <c r="B78" s="156"/>
      <c r="C78" s="163"/>
      <c r="D78" s="160"/>
      <c r="E78" s="160"/>
      <c r="F78" s="160"/>
      <c r="G78" s="61" t="s">
        <v>122</v>
      </c>
      <c r="H78" s="1">
        <v>2150</v>
      </c>
      <c r="I78" s="87">
        <v>419</v>
      </c>
      <c r="J78" s="88" t="s">
        <v>118</v>
      </c>
      <c r="K78" s="89" t="s">
        <v>189</v>
      </c>
    </row>
    <row r="79" spans="1:11" s="25" customFormat="1" ht="40.5" customHeight="1" x14ac:dyDescent="0.25">
      <c r="A79" s="156"/>
      <c r="B79" s="156"/>
      <c r="C79" s="163"/>
      <c r="D79" s="160"/>
      <c r="E79" s="160"/>
      <c r="F79" s="160"/>
      <c r="G79" s="61" t="s">
        <v>123</v>
      </c>
      <c r="H79" s="1">
        <v>12250.11</v>
      </c>
      <c r="I79" s="87">
        <v>419</v>
      </c>
      <c r="J79" s="88" t="s">
        <v>120</v>
      </c>
      <c r="K79" s="89" t="s">
        <v>190</v>
      </c>
    </row>
    <row r="80" spans="1:11" s="25" customFormat="1" ht="40.5" customHeight="1" x14ac:dyDescent="0.25">
      <c r="A80" s="156"/>
      <c r="B80" s="156"/>
      <c r="C80" s="163"/>
      <c r="D80" s="160"/>
      <c r="E80" s="160"/>
      <c r="F80" s="160"/>
      <c r="G80" s="92" t="s">
        <v>191</v>
      </c>
      <c r="H80" s="1">
        <v>10500</v>
      </c>
      <c r="I80" s="87">
        <v>419</v>
      </c>
      <c r="J80" s="95" t="s">
        <v>124</v>
      </c>
      <c r="K80" s="93" t="s">
        <v>192</v>
      </c>
    </row>
    <row r="81" spans="1:11" s="25" customFormat="1" ht="27" customHeight="1" x14ac:dyDescent="0.25">
      <c r="A81" s="157"/>
      <c r="B81" s="157"/>
      <c r="C81" s="164"/>
      <c r="D81" s="161"/>
      <c r="E81" s="161"/>
      <c r="F81" s="161"/>
      <c r="G81" s="61" t="s">
        <v>116</v>
      </c>
      <c r="H81" s="1">
        <v>13571.52</v>
      </c>
      <c r="I81" s="87">
        <v>419</v>
      </c>
      <c r="J81" s="94" t="s">
        <v>131</v>
      </c>
      <c r="K81" s="89" t="s">
        <v>132</v>
      </c>
    </row>
    <row r="82" spans="1:11" s="25" customFormat="1" ht="72.75" customHeight="1" x14ac:dyDescent="0.25">
      <c r="A82" s="168" t="s">
        <v>129</v>
      </c>
      <c r="B82" s="136" t="s">
        <v>84</v>
      </c>
      <c r="C82" s="135" t="s">
        <v>37</v>
      </c>
      <c r="D82" s="137">
        <f>E82+F82</f>
        <v>24670</v>
      </c>
      <c r="E82" s="137">
        <f>H84</f>
        <v>8000</v>
      </c>
      <c r="F82" s="137">
        <f>H82+H83</f>
        <v>16670</v>
      </c>
      <c r="G82" s="106" t="s">
        <v>121</v>
      </c>
      <c r="H82" s="26">
        <v>8670</v>
      </c>
      <c r="I82" s="46">
        <v>420</v>
      </c>
      <c r="J82" s="5" t="s">
        <v>140</v>
      </c>
      <c r="K82" s="104" t="s">
        <v>202</v>
      </c>
    </row>
    <row r="83" spans="1:11" s="25" customFormat="1" ht="29.25" customHeight="1" x14ac:dyDescent="0.25">
      <c r="A83" s="168"/>
      <c r="B83" s="136"/>
      <c r="C83" s="135"/>
      <c r="D83" s="137"/>
      <c r="E83" s="137"/>
      <c r="F83" s="137"/>
      <c r="G83" s="117" t="s">
        <v>83</v>
      </c>
      <c r="H83" s="26">
        <v>8000</v>
      </c>
      <c r="I83" s="119">
        <v>420</v>
      </c>
      <c r="J83" s="5" t="s">
        <v>141</v>
      </c>
      <c r="K83" s="120" t="s">
        <v>201</v>
      </c>
    </row>
    <row r="84" spans="1:11" s="25" customFormat="1" ht="27.75" customHeight="1" x14ac:dyDescent="0.25">
      <c r="A84" s="168"/>
      <c r="B84" s="136"/>
      <c r="C84" s="135"/>
      <c r="D84" s="137"/>
      <c r="E84" s="137"/>
      <c r="F84" s="137"/>
      <c r="G84" s="118"/>
      <c r="H84" s="105">
        <v>8000</v>
      </c>
      <c r="I84" s="118"/>
      <c r="J84" s="5" t="s">
        <v>144</v>
      </c>
      <c r="K84" s="121"/>
    </row>
    <row r="85" spans="1:11" ht="31.5" customHeight="1" x14ac:dyDescent="0.25">
      <c r="A85" s="122" t="s">
        <v>130</v>
      </c>
      <c r="B85" s="124" t="s">
        <v>47</v>
      </c>
      <c r="C85" s="117" t="s">
        <v>48</v>
      </c>
      <c r="D85" s="132">
        <f>E85+F85</f>
        <v>7307.6</v>
      </c>
      <c r="E85" s="132">
        <f>0</f>
        <v>0</v>
      </c>
      <c r="F85" s="132">
        <f>H85+H86</f>
        <v>7307.6</v>
      </c>
      <c r="G85" s="117" t="s">
        <v>121</v>
      </c>
      <c r="H85" s="26">
        <v>4138.84</v>
      </c>
      <c r="I85" s="119">
        <v>420</v>
      </c>
      <c r="J85" s="5" t="s">
        <v>203</v>
      </c>
      <c r="K85" s="120" t="s">
        <v>204</v>
      </c>
    </row>
    <row r="86" spans="1:11" ht="30" customHeight="1" x14ac:dyDescent="0.25">
      <c r="A86" s="123"/>
      <c r="B86" s="125"/>
      <c r="C86" s="129"/>
      <c r="D86" s="129"/>
      <c r="E86" s="129"/>
      <c r="F86" s="129"/>
      <c r="G86" s="118"/>
      <c r="H86" s="26">
        <v>3168.76</v>
      </c>
      <c r="I86" s="118"/>
      <c r="J86" s="5" t="s">
        <v>126</v>
      </c>
      <c r="K86" s="121"/>
    </row>
    <row r="87" spans="1:11" s="25" customFormat="1" ht="30" customHeight="1" x14ac:dyDescent="0.25">
      <c r="A87" s="112"/>
      <c r="B87" s="29" t="s">
        <v>68</v>
      </c>
      <c r="C87" s="10"/>
      <c r="D87" s="7">
        <f>SUM(D76:D86)</f>
        <v>75569.23000000001</v>
      </c>
      <c r="E87" s="7">
        <f>SUM(E76:E85)</f>
        <v>8000</v>
      </c>
      <c r="F87" s="7">
        <f>SUM(F77:F86)</f>
        <v>67569.23000000001</v>
      </c>
      <c r="G87" s="10"/>
      <c r="H87" s="4"/>
      <c r="I87" s="45"/>
      <c r="J87" s="5"/>
      <c r="K87" s="6"/>
    </row>
    <row r="88" spans="1:11" s="25" customFormat="1" ht="30" customHeight="1" x14ac:dyDescent="0.25">
      <c r="A88" s="111"/>
      <c r="B88" s="29" t="s">
        <v>69</v>
      </c>
      <c r="C88" s="30"/>
      <c r="D88" s="7">
        <f>D87+D75+D71+D65</f>
        <v>274617.59999999998</v>
      </c>
      <c r="E88" s="7">
        <f>E87+E75+E71+E65</f>
        <v>15000</v>
      </c>
      <c r="F88" s="7">
        <f>F87+F75+F71+F65</f>
        <v>259617.6</v>
      </c>
      <c r="G88" s="10"/>
      <c r="H88" s="7">
        <f>SUM(H57:H87)</f>
        <v>274617.60000000003</v>
      </c>
      <c r="I88" s="7"/>
      <c r="J88" s="5"/>
      <c r="K88" s="6"/>
    </row>
    <row r="89" spans="1:11" s="25" customFormat="1" ht="29.25" customHeight="1" x14ac:dyDescent="0.25">
      <c r="A89" s="114" t="s">
        <v>27</v>
      </c>
      <c r="B89" s="155" t="s">
        <v>82</v>
      </c>
      <c r="C89" s="155"/>
      <c r="D89" s="155"/>
      <c r="E89" s="155"/>
      <c r="F89" s="155"/>
      <c r="G89" s="155"/>
      <c r="H89" s="155"/>
      <c r="I89" s="155"/>
      <c r="J89" s="155"/>
      <c r="K89" s="155"/>
    </row>
    <row r="90" spans="1:11" s="25" customFormat="1" ht="68.25" customHeight="1" x14ac:dyDescent="0.25">
      <c r="A90" s="111" t="s">
        <v>85</v>
      </c>
      <c r="B90" s="28" t="s">
        <v>110</v>
      </c>
      <c r="C90" s="10" t="s">
        <v>111</v>
      </c>
      <c r="D90" s="4">
        <f>F90</f>
        <v>0</v>
      </c>
      <c r="E90" s="4">
        <v>0</v>
      </c>
      <c r="F90" s="49">
        <f>H90</f>
        <v>0</v>
      </c>
      <c r="G90" s="10" t="s">
        <v>121</v>
      </c>
      <c r="H90" s="75"/>
      <c r="I90" s="46">
        <v>420</v>
      </c>
      <c r="J90" s="5"/>
      <c r="K90" s="76"/>
    </row>
    <row r="91" spans="1:11" ht="41.25" customHeight="1" x14ac:dyDescent="0.25">
      <c r="A91" s="112" t="s">
        <v>86</v>
      </c>
      <c r="B91" s="28" t="s">
        <v>13</v>
      </c>
      <c r="C91" s="10" t="s">
        <v>34</v>
      </c>
      <c r="D91" s="4">
        <f>E91+F91</f>
        <v>0</v>
      </c>
      <c r="E91" s="4">
        <v>0</v>
      </c>
      <c r="F91" s="4">
        <f>H91</f>
        <v>0</v>
      </c>
      <c r="G91" s="10"/>
      <c r="H91" s="4">
        <v>0</v>
      </c>
      <c r="I91" s="45"/>
      <c r="J91" s="5"/>
      <c r="K91" s="6" t="s">
        <v>50</v>
      </c>
    </row>
    <row r="92" spans="1:11" ht="30" customHeight="1" x14ac:dyDescent="0.25">
      <c r="A92" s="111"/>
      <c r="B92" s="29" t="s">
        <v>57</v>
      </c>
      <c r="C92" s="30"/>
      <c r="D92" s="7">
        <f t="shared" ref="D92:E92" si="1">SUM(D90:D91)</f>
        <v>0</v>
      </c>
      <c r="E92" s="7">
        <f t="shared" si="1"/>
        <v>0</v>
      </c>
      <c r="F92" s="7">
        <f>SUM(F90:F91)</f>
        <v>0</v>
      </c>
      <c r="G92" s="10"/>
      <c r="H92" s="4"/>
      <c r="I92" s="45"/>
      <c r="J92" s="5"/>
      <c r="K92" s="6"/>
    </row>
    <row r="93" spans="1:11" ht="27.75" customHeight="1" x14ac:dyDescent="0.25">
      <c r="A93" s="112" t="s">
        <v>89</v>
      </c>
      <c r="B93" s="28" t="s">
        <v>28</v>
      </c>
      <c r="C93" s="10" t="s">
        <v>42</v>
      </c>
      <c r="D93" s="4">
        <f>E93+F93</f>
        <v>0</v>
      </c>
      <c r="E93" s="4">
        <v>0</v>
      </c>
      <c r="F93" s="4">
        <f>H93</f>
        <v>0</v>
      </c>
      <c r="G93" s="10"/>
      <c r="H93" s="4">
        <v>0</v>
      </c>
      <c r="I93" s="45"/>
      <c r="J93" s="35"/>
      <c r="K93" s="6" t="s">
        <v>50</v>
      </c>
    </row>
    <row r="94" spans="1:11" ht="49.5" customHeight="1" x14ac:dyDescent="0.25">
      <c r="A94" s="168" t="s">
        <v>90</v>
      </c>
      <c r="B94" s="136" t="s">
        <v>11</v>
      </c>
      <c r="C94" s="135" t="s">
        <v>15</v>
      </c>
      <c r="D94" s="137">
        <f>E94+F94</f>
        <v>170325.2</v>
      </c>
      <c r="E94" s="137">
        <f>H95</f>
        <v>54140</v>
      </c>
      <c r="F94" s="137">
        <f>H94+H96+H97</f>
        <v>116185.2</v>
      </c>
      <c r="G94" s="117" t="s">
        <v>133</v>
      </c>
      <c r="H94" s="42">
        <f>102699-99-20215</f>
        <v>82385</v>
      </c>
      <c r="I94" s="62">
        <v>419</v>
      </c>
      <c r="J94" s="43" t="s">
        <v>135</v>
      </c>
      <c r="K94" s="63" t="s">
        <v>193</v>
      </c>
    </row>
    <row r="95" spans="1:11" s="25" customFormat="1" ht="39.75" customHeight="1" x14ac:dyDescent="0.25">
      <c r="A95" s="185"/>
      <c r="B95" s="186"/>
      <c r="C95" s="187"/>
      <c r="D95" s="188"/>
      <c r="E95" s="137"/>
      <c r="F95" s="137"/>
      <c r="G95" s="189"/>
      <c r="H95" s="42">
        <v>54140</v>
      </c>
      <c r="I95" s="46">
        <v>420</v>
      </c>
      <c r="J95" s="43" t="s">
        <v>145</v>
      </c>
      <c r="K95" s="120" t="s">
        <v>173</v>
      </c>
    </row>
    <row r="96" spans="1:11" s="25" customFormat="1" ht="26.25" customHeight="1" x14ac:dyDescent="0.25">
      <c r="A96" s="185"/>
      <c r="B96" s="186"/>
      <c r="C96" s="187"/>
      <c r="D96" s="188"/>
      <c r="E96" s="137"/>
      <c r="F96" s="137"/>
      <c r="G96" s="138"/>
      <c r="H96" s="42">
        <v>18530.2</v>
      </c>
      <c r="I96" s="46">
        <v>420</v>
      </c>
      <c r="J96" s="43" t="s">
        <v>147</v>
      </c>
      <c r="K96" s="190"/>
    </row>
    <row r="97" spans="1:11" s="25" customFormat="1" ht="119.25" customHeight="1" x14ac:dyDescent="0.25">
      <c r="A97" s="185"/>
      <c r="B97" s="186"/>
      <c r="C97" s="187"/>
      <c r="D97" s="188"/>
      <c r="E97" s="137"/>
      <c r="F97" s="137"/>
      <c r="G97" s="10" t="s">
        <v>121</v>
      </c>
      <c r="H97" s="1">
        <v>15270</v>
      </c>
      <c r="I97" s="46">
        <v>420</v>
      </c>
      <c r="J97" s="43" t="s">
        <v>140</v>
      </c>
      <c r="K97" s="76" t="s">
        <v>174</v>
      </c>
    </row>
    <row r="98" spans="1:11" s="25" customFormat="1" ht="30" customHeight="1" x14ac:dyDescent="0.25">
      <c r="A98" s="111"/>
      <c r="B98" s="29" t="s">
        <v>64</v>
      </c>
      <c r="C98" s="30"/>
      <c r="D98" s="7">
        <f>D94</f>
        <v>170325.2</v>
      </c>
      <c r="E98" s="7">
        <f t="shared" ref="E98" si="2">E94</f>
        <v>54140</v>
      </c>
      <c r="F98" s="7">
        <f>F94</f>
        <v>116185.2</v>
      </c>
      <c r="G98" s="10"/>
      <c r="H98" s="4"/>
      <c r="I98" s="45"/>
      <c r="J98" s="5"/>
      <c r="K98" s="6"/>
    </row>
    <row r="99" spans="1:11" ht="78" customHeight="1" x14ac:dyDescent="0.25">
      <c r="A99" s="112" t="s">
        <v>91</v>
      </c>
      <c r="B99" s="73" t="s">
        <v>22</v>
      </c>
      <c r="C99" s="74" t="s">
        <v>30</v>
      </c>
      <c r="D99" s="75">
        <f>E99+F99</f>
        <v>1700</v>
      </c>
      <c r="E99" s="75">
        <v>0</v>
      </c>
      <c r="F99" s="75">
        <f>H99</f>
        <v>1700</v>
      </c>
      <c r="G99" s="74" t="s">
        <v>121</v>
      </c>
      <c r="H99" s="22">
        <v>1700</v>
      </c>
      <c r="I99" s="46">
        <v>420</v>
      </c>
      <c r="J99" s="5" t="s">
        <v>148</v>
      </c>
      <c r="K99" s="32" t="s">
        <v>175</v>
      </c>
    </row>
    <row r="100" spans="1:11" ht="75.75" customHeight="1" x14ac:dyDescent="0.25">
      <c r="A100" s="111" t="s">
        <v>194</v>
      </c>
      <c r="B100" s="85" t="s">
        <v>13</v>
      </c>
      <c r="C100" s="84" t="s">
        <v>172</v>
      </c>
      <c r="D100" s="83">
        <f>E100+F100</f>
        <v>0</v>
      </c>
      <c r="E100" s="83">
        <v>0</v>
      </c>
      <c r="F100" s="83">
        <f>H100</f>
        <v>0</v>
      </c>
      <c r="G100" s="84"/>
      <c r="H100" s="83">
        <v>0</v>
      </c>
      <c r="I100" s="83"/>
      <c r="J100" s="5"/>
      <c r="K100" s="82" t="s">
        <v>50</v>
      </c>
    </row>
    <row r="101" spans="1:11" s="25" customFormat="1" ht="36" customHeight="1" x14ac:dyDescent="0.25">
      <c r="A101" s="111"/>
      <c r="B101" s="29" t="s">
        <v>67</v>
      </c>
      <c r="C101" s="30"/>
      <c r="D101" s="7">
        <f>D99</f>
        <v>1700</v>
      </c>
      <c r="E101" s="7">
        <f>E99</f>
        <v>0</v>
      </c>
      <c r="F101" s="7">
        <f>F99</f>
        <v>1700</v>
      </c>
      <c r="G101" s="10"/>
      <c r="H101" s="7"/>
      <c r="I101" s="7"/>
      <c r="J101" s="5"/>
      <c r="K101" s="6"/>
    </row>
    <row r="102" spans="1:11" ht="57.75" customHeight="1" x14ac:dyDescent="0.25">
      <c r="A102" s="112" t="s">
        <v>94</v>
      </c>
      <c r="B102" s="28" t="s">
        <v>13</v>
      </c>
      <c r="C102" s="10" t="s">
        <v>45</v>
      </c>
      <c r="D102" s="4">
        <f>E102+F102</f>
        <v>0</v>
      </c>
      <c r="E102" s="4">
        <v>0</v>
      </c>
      <c r="F102" s="4">
        <f>H102</f>
        <v>0</v>
      </c>
      <c r="G102" s="10"/>
      <c r="H102" s="4">
        <v>0</v>
      </c>
      <c r="I102" s="45"/>
      <c r="J102" s="5"/>
      <c r="K102" s="6" t="s">
        <v>51</v>
      </c>
    </row>
    <row r="103" spans="1:11" ht="54" customHeight="1" x14ac:dyDescent="0.25">
      <c r="A103" s="192" t="s">
        <v>197</v>
      </c>
      <c r="B103" s="124" t="s">
        <v>198</v>
      </c>
      <c r="C103" s="117" t="s">
        <v>45</v>
      </c>
      <c r="D103" s="132">
        <f>E103+F103</f>
        <v>16758</v>
      </c>
      <c r="E103" s="132">
        <f>H104</f>
        <v>13758</v>
      </c>
      <c r="F103" s="132">
        <f>H103+H105</f>
        <v>3000</v>
      </c>
      <c r="G103" s="96" t="s">
        <v>121</v>
      </c>
      <c r="H103" s="97">
        <v>1000</v>
      </c>
      <c r="I103" s="191">
        <v>420</v>
      </c>
      <c r="J103" s="5" t="s">
        <v>148</v>
      </c>
      <c r="K103" s="184" t="s">
        <v>210</v>
      </c>
    </row>
    <row r="104" spans="1:11" ht="50.25" customHeight="1" x14ac:dyDescent="0.25">
      <c r="A104" s="193"/>
      <c r="B104" s="130"/>
      <c r="C104" s="131"/>
      <c r="D104" s="131"/>
      <c r="E104" s="131"/>
      <c r="F104" s="131"/>
      <c r="G104" s="100" t="s">
        <v>121</v>
      </c>
      <c r="H104" s="99">
        <v>13758</v>
      </c>
      <c r="I104" s="131"/>
      <c r="J104" s="5" t="s">
        <v>142</v>
      </c>
      <c r="K104" s="128"/>
    </row>
    <row r="105" spans="1:11" ht="48" customHeight="1" x14ac:dyDescent="0.25">
      <c r="A105" s="123"/>
      <c r="B105" s="125"/>
      <c r="C105" s="129"/>
      <c r="D105" s="129"/>
      <c r="E105" s="129"/>
      <c r="F105" s="129"/>
      <c r="G105" s="102" t="s">
        <v>122</v>
      </c>
      <c r="H105" s="99">
        <v>2000</v>
      </c>
      <c r="I105" s="129"/>
      <c r="J105" s="5" t="s">
        <v>208</v>
      </c>
      <c r="K105" s="101" t="s">
        <v>209</v>
      </c>
    </row>
    <row r="106" spans="1:11" ht="40.5" customHeight="1" x14ac:dyDescent="0.25">
      <c r="A106" s="112" t="s">
        <v>200</v>
      </c>
      <c r="B106" s="28" t="s">
        <v>13</v>
      </c>
      <c r="C106" s="10" t="s">
        <v>37</v>
      </c>
      <c r="D106" s="4">
        <f>E106+F106</f>
        <v>0</v>
      </c>
      <c r="E106" s="36">
        <v>0</v>
      </c>
      <c r="F106" s="4">
        <f>H106</f>
        <v>0</v>
      </c>
      <c r="G106" s="10"/>
      <c r="H106" s="4">
        <v>0</v>
      </c>
      <c r="I106" s="45"/>
      <c r="J106" s="5"/>
      <c r="K106" s="6" t="s">
        <v>199</v>
      </c>
    </row>
    <row r="107" spans="1:11" ht="30" customHeight="1" x14ac:dyDescent="0.25">
      <c r="A107" s="111"/>
      <c r="B107" s="29" t="s">
        <v>68</v>
      </c>
      <c r="C107" s="30"/>
      <c r="D107" s="7">
        <f>SUM(D102:D106)</f>
        <v>16758</v>
      </c>
      <c r="E107" s="7">
        <f>SUM(E102:E106)</f>
        <v>13758</v>
      </c>
      <c r="F107" s="7">
        <f>SUM(F102:F106)</f>
        <v>3000</v>
      </c>
      <c r="G107" s="10"/>
      <c r="H107" s="7"/>
      <c r="I107" s="7"/>
      <c r="J107" s="5"/>
      <c r="K107" s="6"/>
    </row>
    <row r="108" spans="1:11" ht="30" customHeight="1" x14ac:dyDescent="0.25">
      <c r="A108" s="111"/>
      <c r="B108" s="29" t="s">
        <v>69</v>
      </c>
      <c r="C108" s="30"/>
      <c r="D108" s="7">
        <f>D107+D101+D98+D92</f>
        <v>188783.2</v>
      </c>
      <c r="E108" s="7">
        <f>E92+E98+E101+E107</f>
        <v>67898</v>
      </c>
      <c r="F108" s="7">
        <f>F92+F98+F101+F107</f>
        <v>120885.2</v>
      </c>
      <c r="G108" s="10"/>
      <c r="H108" s="7">
        <f>SUM(H90:H106)</f>
        <v>188783.2</v>
      </c>
      <c r="I108" s="7"/>
      <c r="J108" s="5"/>
      <c r="K108" s="9"/>
    </row>
    <row r="109" spans="1:11" ht="15.75" x14ac:dyDescent="0.25">
      <c r="A109" s="115"/>
      <c r="B109" s="37" t="s">
        <v>107</v>
      </c>
      <c r="C109" s="38"/>
      <c r="D109" s="39">
        <f>D108+D88+D55+D31</f>
        <v>906183</v>
      </c>
      <c r="E109" s="39">
        <f>E31+E55+E88+E108</f>
        <v>226400</v>
      </c>
      <c r="F109" s="39">
        <f>F31+F55+F88+F108</f>
        <v>679783</v>
      </c>
      <c r="G109" s="39"/>
      <c r="H109" s="39">
        <f>H108+H88+H55+H31</f>
        <v>906183</v>
      </c>
      <c r="I109" s="39"/>
      <c r="J109" s="40"/>
      <c r="K109" s="41"/>
    </row>
    <row r="110" spans="1:11" x14ac:dyDescent="0.25">
      <c r="A110" s="116"/>
    </row>
    <row r="112" spans="1:11" ht="18.75" x14ac:dyDescent="0.25">
      <c r="B112" s="180"/>
      <c r="C112" s="181"/>
      <c r="D112" s="181"/>
      <c r="E112" s="181"/>
      <c r="H112" s="182"/>
      <c r="I112" s="183"/>
      <c r="J112" s="183"/>
    </row>
    <row r="113" spans="2:5" x14ac:dyDescent="0.25">
      <c r="B113" s="181"/>
      <c r="C113" s="181"/>
      <c r="D113" s="181"/>
      <c r="E113" s="181"/>
    </row>
  </sheetData>
  <autoFilter ref="A6:K10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25">
    <mergeCell ref="B112:E113"/>
    <mergeCell ref="H112:J112"/>
    <mergeCell ref="K103:K104"/>
    <mergeCell ref="B89:K89"/>
    <mergeCell ref="A94:A97"/>
    <mergeCell ref="B94:B97"/>
    <mergeCell ref="C94:C97"/>
    <mergeCell ref="D94:D97"/>
    <mergeCell ref="E94:E97"/>
    <mergeCell ref="G94:G96"/>
    <mergeCell ref="F94:F97"/>
    <mergeCell ref="K95:K96"/>
    <mergeCell ref="F103:F105"/>
    <mergeCell ref="I103:I105"/>
    <mergeCell ref="A103:A105"/>
    <mergeCell ref="B103:B105"/>
    <mergeCell ref="C103:C105"/>
    <mergeCell ref="D103:D105"/>
    <mergeCell ref="E103:E105"/>
    <mergeCell ref="B9:K9"/>
    <mergeCell ref="F10:F11"/>
    <mergeCell ref="A10:A11"/>
    <mergeCell ref="C10:C11"/>
    <mergeCell ref="D10:D11"/>
    <mergeCell ref="B10:B11"/>
    <mergeCell ref="E10:E11"/>
    <mergeCell ref="A15:A17"/>
    <mergeCell ref="C15:C17"/>
    <mergeCell ref="D15:D17"/>
    <mergeCell ref="K15:K16"/>
    <mergeCell ref="F15:F17"/>
    <mergeCell ref="A2:K2"/>
    <mergeCell ref="G7:G8"/>
    <mergeCell ref="A7:A8"/>
    <mergeCell ref="B7:B8"/>
    <mergeCell ref="H7:H8"/>
    <mergeCell ref="D7:F7"/>
    <mergeCell ref="C7:C8"/>
    <mergeCell ref="A6:K6"/>
    <mergeCell ref="J7:J8"/>
    <mergeCell ref="K7:K8"/>
    <mergeCell ref="I7:I8"/>
    <mergeCell ref="J4:K4"/>
    <mergeCell ref="E77:E81"/>
    <mergeCell ref="F77:F81"/>
    <mergeCell ref="B68:B70"/>
    <mergeCell ref="C68:C70"/>
    <mergeCell ref="A82:A84"/>
    <mergeCell ref="B77:B81"/>
    <mergeCell ref="C77:C81"/>
    <mergeCell ref="C82:C84"/>
    <mergeCell ref="D82:D84"/>
    <mergeCell ref="A77:A81"/>
    <mergeCell ref="E82:E84"/>
    <mergeCell ref="F82:F84"/>
    <mergeCell ref="D77:D81"/>
    <mergeCell ref="B82:B84"/>
    <mergeCell ref="B56:K56"/>
    <mergeCell ref="A46:A53"/>
    <mergeCell ref="E68:E70"/>
    <mergeCell ref="F60:F62"/>
    <mergeCell ref="E46:E53"/>
    <mergeCell ref="D46:D53"/>
    <mergeCell ref="F46:F53"/>
    <mergeCell ref="B46:B53"/>
    <mergeCell ref="C46:C53"/>
    <mergeCell ref="K46:K47"/>
    <mergeCell ref="D68:D70"/>
    <mergeCell ref="F68:F70"/>
    <mergeCell ref="A60:A62"/>
    <mergeCell ref="B60:B62"/>
    <mergeCell ref="C60:C62"/>
    <mergeCell ref="D60:D62"/>
    <mergeCell ref="E60:E62"/>
    <mergeCell ref="A68:A70"/>
    <mergeCell ref="G46:G49"/>
    <mergeCell ref="A33:A42"/>
    <mergeCell ref="F41:F42"/>
    <mergeCell ref="K33:K34"/>
    <mergeCell ref="F33:F34"/>
    <mergeCell ref="F35:F36"/>
    <mergeCell ref="F37:F38"/>
    <mergeCell ref="F39:F40"/>
    <mergeCell ref="I33:I42"/>
    <mergeCell ref="K35:K36"/>
    <mergeCell ref="K37:K38"/>
    <mergeCell ref="K39:K40"/>
    <mergeCell ref="B33:B42"/>
    <mergeCell ref="C33:C42"/>
    <mergeCell ref="D33:D42"/>
    <mergeCell ref="E33:E42"/>
    <mergeCell ref="G41:G42"/>
    <mergeCell ref="F23:F24"/>
    <mergeCell ref="B32:K32"/>
    <mergeCell ref="G15:G16"/>
    <mergeCell ref="B15:B17"/>
    <mergeCell ref="E15:E17"/>
    <mergeCell ref="E23:E24"/>
    <mergeCell ref="D23:D24"/>
    <mergeCell ref="C23:C24"/>
    <mergeCell ref="B23:B24"/>
    <mergeCell ref="G83:G84"/>
    <mergeCell ref="I83:I84"/>
    <mergeCell ref="K83:K84"/>
    <mergeCell ref="A85:A86"/>
    <mergeCell ref="B85:B86"/>
    <mergeCell ref="A23:A24"/>
    <mergeCell ref="K23:K24"/>
    <mergeCell ref="G23:G24"/>
    <mergeCell ref="A26:A28"/>
    <mergeCell ref="B26:B28"/>
    <mergeCell ref="C26:C28"/>
    <mergeCell ref="D26:D28"/>
    <mergeCell ref="E26:E28"/>
    <mergeCell ref="F26:F28"/>
    <mergeCell ref="G26:G27"/>
    <mergeCell ref="I26:I28"/>
    <mergeCell ref="K26:K27"/>
    <mergeCell ref="C85:C86"/>
    <mergeCell ref="D85:D86"/>
    <mergeCell ref="E85:E86"/>
    <mergeCell ref="F85:F86"/>
    <mergeCell ref="G85:G86"/>
    <mergeCell ref="K85:K86"/>
    <mergeCell ref="I85:I86"/>
  </mergeCells>
  <phoneticPr fontId="2" type="noConversion"/>
  <pageMargins left="0.59055118110236227" right="0.59055118110236227" top="0.39370078740157483" bottom="0.78740157480314965" header="0.51181102362204722" footer="0.51181102362204722"/>
  <pageSetup paperSize="9" scale="74" fitToHeight="0" orientation="landscape" r:id="rId1"/>
  <rowBreaks count="6" manualBreakCount="6">
    <brk id="17" max="10" man="1"/>
    <brk id="31" max="10" man="1"/>
    <brk id="48" max="10" man="1"/>
    <brk id="69" max="10" man="1"/>
    <brk id="83" max="10" man="1"/>
    <brk id="9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Чернова Елена Александровна</cp:lastModifiedBy>
  <cp:lastPrinted>2020-03-26T04:39:13Z</cp:lastPrinted>
  <dcterms:created xsi:type="dcterms:W3CDTF">2010-07-30T08:34:51Z</dcterms:created>
  <dcterms:modified xsi:type="dcterms:W3CDTF">2020-03-30T04:15:22Z</dcterms:modified>
</cp:coreProperties>
</file>